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3955" windowHeight="10800" tabRatio="752" activeTab="24"/>
  </bookViews>
  <sheets>
    <sheet name="ГВО 15-16   " sheetId="32" r:id="rId1"/>
    <sheet name="1" sheetId="31" r:id="rId2"/>
    <sheet name="2" sheetId="30" r:id="rId3"/>
    <sheet name="3" sheetId="29" r:id="rId4"/>
    <sheet name="4" sheetId="28" r:id="rId5"/>
    <sheet name="5" sheetId="27" r:id="rId6"/>
    <sheet name="6" sheetId="26" r:id="rId7"/>
    <sheet name="7" sheetId="25" r:id="rId8"/>
    <sheet name="8" sheetId="24" r:id="rId9"/>
    <sheet name="9" sheetId="23" r:id="rId10"/>
    <sheet name="10" sheetId="22" r:id="rId11"/>
    <sheet name="11" sheetId="21" r:id="rId12"/>
    <sheet name="12" sheetId="20" r:id="rId13"/>
    <sheet name="13" sheetId="19" r:id="rId14"/>
    <sheet name="14" sheetId="18" r:id="rId15"/>
    <sheet name="15" sheetId="17" r:id="rId16"/>
    <sheet name="16" sheetId="16" r:id="rId17"/>
    <sheet name="17" sheetId="15" r:id="rId18"/>
    <sheet name="18" sheetId="14" r:id="rId19"/>
    <sheet name="19" sheetId="8" r:id="rId20"/>
    <sheet name="20" sheetId="13" r:id="rId21"/>
    <sheet name="21" sheetId="12" r:id="rId22"/>
    <sheet name="22" sheetId="11" r:id="rId23"/>
    <sheet name="23" sheetId="10" r:id="rId24"/>
    <sheet name="24" sheetId="9" r:id="rId25"/>
  </sheets>
  <definedNames>
    <definedName name="_xlnm.Print_Titles" localSheetId="1">'1'!$12:$13</definedName>
    <definedName name="_xlnm.Print_Titles" localSheetId="10">'10'!$12:$13</definedName>
    <definedName name="_xlnm.Print_Titles" localSheetId="11">'11'!$12:$13</definedName>
    <definedName name="_xlnm.Print_Titles" localSheetId="12">'12'!$12:$13</definedName>
    <definedName name="_xlnm.Print_Titles" localSheetId="13">'13'!$12:$13</definedName>
    <definedName name="_xlnm.Print_Titles" localSheetId="14">'14'!$12:$13</definedName>
    <definedName name="_xlnm.Print_Titles" localSheetId="15">'15'!$12:$13</definedName>
    <definedName name="_xlnm.Print_Titles" localSheetId="16">'16'!$12:$13</definedName>
    <definedName name="_xlnm.Print_Titles" localSheetId="17">'17'!$12:$13</definedName>
    <definedName name="_xlnm.Print_Titles" localSheetId="18">'18'!$12:$13</definedName>
    <definedName name="_xlnm.Print_Titles" localSheetId="19">'19'!$12:$13</definedName>
    <definedName name="_xlnm.Print_Titles" localSheetId="2">'2'!$12:$13</definedName>
    <definedName name="_xlnm.Print_Titles" localSheetId="20">'20'!$12:$13</definedName>
    <definedName name="_xlnm.Print_Titles" localSheetId="21">'21'!$12:$13</definedName>
    <definedName name="_xlnm.Print_Titles" localSheetId="22">'22'!$12:$13</definedName>
    <definedName name="_xlnm.Print_Titles" localSheetId="23">'23'!$12:$13</definedName>
    <definedName name="_xlnm.Print_Titles" localSheetId="24">'24'!$12:$13</definedName>
    <definedName name="_xlnm.Print_Titles" localSheetId="3">'3'!$12:$13</definedName>
    <definedName name="_xlnm.Print_Titles" localSheetId="4">'4'!$12:$13</definedName>
    <definedName name="_xlnm.Print_Titles" localSheetId="5">'5'!$12:$13</definedName>
    <definedName name="_xlnm.Print_Titles" localSheetId="6">'6'!$12:$13</definedName>
    <definedName name="_xlnm.Print_Titles" localSheetId="7">'7'!$12:$13</definedName>
    <definedName name="_xlnm.Print_Titles" localSheetId="8">'8'!$12:$13</definedName>
    <definedName name="_xlnm.Print_Titles" localSheetId="9">'9'!$12:$13</definedName>
    <definedName name="_xlnm.Print_Titles" localSheetId="0">'ГВО 15-16   '!$12:$13</definedName>
    <definedName name="_xlnm.Print_Area" localSheetId="1">'1'!$A$1:$P$92</definedName>
    <definedName name="_xlnm.Print_Area" localSheetId="10">'10'!$A$1:$P$92</definedName>
    <definedName name="_xlnm.Print_Area" localSheetId="11">'11'!$A$1:$P$92</definedName>
    <definedName name="_xlnm.Print_Area" localSheetId="12">'12'!$A$1:$P$92</definedName>
    <definedName name="_xlnm.Print_Area" localSheetId="13">'13'!$A$1:$P$92</definedName>
    <definedName name="_xlnm.Print_Area" localSheetId="14">'14'!$A$1:$P$92</definedName>
    <definedName name="_xlnm.Print_Area" localSheetId="15">'15'!$A$1:$P$92</definedName>
    <definedName name="_xlnm.Print_Area" localSheetId="16">'16'!$A$1:$P$92</definedName>
    <definedName name="_xlnm.Print_Area" localSheetId="17">'17'!$A$1:$P$92</definedName>
    <definedName name="_xlnm.Print_Area" localSheetId="18">'18'!$A$1:$P$92</definedName>
    <definedName name="_xlnm.Print_Area" localSheetId="19">'19'!$A$1:$P$92</definedName>
    <definedName name="_xlnm.Print_Area" localSheetId="2">'2'!$A$1:$P$92</definedName>
    <definedName name="_xlnm.Print_Area" localSheetId="20">'20'!$A$1:$P$92</definedName>
    <definedName name="_xlnm.Print_Area" localSheetId="21">'21'!$A$1:$P$92</definedName>
    <definedName name="_xlnm.Print_Area" localSheetId="22">'22'!$A$1:$P$92</definedName>
    <definedName name="_xlnm.Print_Area" localSheetId="23">'23'!$A$1:$P$92</definedName>
    <definedName name="_xlnm.Print_Area" localSheetId="24">'24'!$A$1:$P$92</definedName>
    <definedName name="_xlnm.Print_Area" localSheetId="3">'3'!$A$1:$P$92</definedName>
    <definedName name="_xlnm.Print_Area" localSheetId="4">'4'!$A$1:$P$92</definedName>
    <definedName name="_xlnm.Print_Area" localSheetId="5">'5'!$A$1:$P$92</definedName>
    <definedName name="_xlnm.Print_Area" localSheetId="6">'6'!$A$1:$P$92</definedName>
    <definedName name="_xlnm.Print_Area" localSheetId="7">'7'!$A$1:$P$92</definedName>
    <definedName name="_xlnm.Print_Area" localSheetId="8">'8'!$A$1:$P$92</definedName>
    <definedName name="_xlnm.Print_Area" localSheetId="9">'9'!$A$1:$P$92</definedName>
    <definedName name="_xlnm.Print_Area" localSheetId="0">'ГВО 15-16   '!$A$1:$P$92</definedName>
  </definedNames>
  <calcPr calcId="125725"/>
</workbook>
</file>

<file path=xl/calcChain.xml><?xml version="1.0" encoding="utf-8"?>
<calcChain xmlns="http://schemas.openxmlformats.org/spreadsheetml/2006/main">
  <c r="G86" i="32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G84"/>
  <c r="G83"/>
  <c r="H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K77" s="1"/>
  <c r="L77" s="1"/>
  <c r="M77" s="1"/>
  <c r="N77" s="1"/>
  <c r="O77" s="1"/>
  <c r="P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3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I73"/>
  <c r="H73"/>
  <c r="G73"/>
  <c r="P72"/>
  <c r="O72"/>
  <c r="N72"/>
  <c r="M72"/>
  <c r="L72"/>
  <c r="K72"/>
  <c r="J72"/>
  <c r="J73" s="1"/>
  <c r="I72"/>
  <c r="H72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H67" s="1"/>
  <c r="I67" s="1"/>
  <c r="J67" s="1"/>
  <c r="K67" s="1"/>
  <c r="L67" s="1"/>
  <c r="M67" s="1"/>
  <c r="N67" s="1"/>
  <c r="G66"/>
  <c r="I86" i="30"/>
  <c r="J86" s="1"/>
  <c r="K86" s="1"/>
  <c r="L86" s="1"/>
  <c r="M86" s="1"/>
  <c r="N86" s="1"/>
  <c r="O86" s="1"/>
  <c r="P86" s="1"/>
  <c r="H86"/>
  <c r="G86"/>
  <c r="G85"/>
  <c r="P84"/>
  <c r="O84"/>
  <c r="N84"/>
  <c r="M84"/>
  <c r="L84"/>
  <c r="K84"/>
  <c r="J84"/>
  <c r="I84"/>
  <c r="I85" s="1"/>
  <c r="J85" s="1"/>
  <c r="K85" s="1"/>
  <c r="H84"/>
  <c r="H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K73" s="1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H71" s="1"/>
  <c r="I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I86" i="29"/>
  <c r="J86" s="1"/>
  <c r="K86" s="1"/>
  <c r="L86" s="1"/>
  <c r="M86" s="1"/>
  <c r="N86" s="1"/>
  <c r="O86" s="1"/>
  <c r="P86" s="1"/>
  <c r="H86"/>
  <c r="G86"/>
  <c r="G85"/>
  <c r="P84"/>
  <c r="O84"/>
  <c r="N84"/>
  <c r="M84"/>
  <c r="L84"/>
  <c r="K84"/>
  <c r="J84"/>
  <c r="I84"/>
  <c r="I85" s="1"/>
  <c r="J85" s="1"/>
  <c r="K85" s="1"/>
  <c r="H84"/>
  <c r="H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J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K73" s="1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H86" i="28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27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H71" s="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6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K85" s="1"/>
  <c r="J84"/>
  <c r="J85" s="1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J79" s="1"/>
  <c r="K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H73"/>
  <c r="G73"/>
  <c r="P72"/>
  <c r="O72"/>
  <c r="N72"/>
  <c r="M72"/>
  <c r="L72"/>
  <c r="K72"/>
  <c r="J72"/>
  <c r="J73" s="1"/>
  <c r="I72"/>
  <c r="I73" s="1"/>
  <c r="H72"/>
  <c r="G72"/>
  <c r="G71"/>
  <c r="H71" s="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G86" i="25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J85" s="1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H73"/>
  <c r="I73" s="1"/>
  <c r="G73"/>
  <c r="P72"/>
  <c r="O72"/>
  <c r="N72"/>
  <c r="M72"/>
  <c r="L72"/>
  <c r="K72"/>
  <c r="K73" s="1"/>
  <c r="L73" s="1"/>
  <c r="M73" s="1"/>
  <c r="J72"/>
  <c r="J73" s="1"/>
  <c r="I72"/>
  <c r="H72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H67" s="1"/>
  <c r="I67" s="1"/>
  <c r="G66"/>
  <c r="H86" i="24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I67" s="1"/>
  <c r="J67" s="1"/>
  <c r="K67" s="1"/>
  <c r="L67" s="1"/>
  <c r="M67" s="1"/>
  <c r="P66"/>
  <c r="O66"/>
  <c r="N66"/>
  <c r="M66"/>
  <c r="L66"/>
  <c r="K66"/>
  <c r="J66"/>
  <c r="I66"/>
  <c r="H66"/>
  <c r="G66"/>
  <c r="H86" i="23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I85" s="1"/>
  <c r="J85" s="1"/>
  <c r="H84"/>
  <c r="H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J79" s="1"/>
  <c r="K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22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H71" s="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2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P82"/>
  <c r="O82"/>
  <c r="N82"/>
  <c r="M82"/>
  <c r="L82"/>
  <c r="K82"/>
  <c r="J82"/>
  <c r="I82"/>
  <c r="H82"/>
  <c r="H83" s="1"/>
  <c r="I83" s="1"/>
  <c r="J83" s="1"/>
  <c r="K83" s="1"/>
  <c r="L83" s="1"/>
  <c r="M83" s="1"/>
  <c r="N83" s="1"/>
  <c r="O83" s="1"/>
  <c r="P83" s="1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H67"/>
  <c r="I67" s="1"/>
  <c r="J67" s="1"/>
  <c r="K67" s="1"/>
  <c r="L67" s="1"/>
  <c r="M67" s="1"/>
  <c r="N67" s="1"/>
  <c r="G67"/>
  <c r="P66"/>
  <c r="O66"/>
  <c r="N66"/>
  <c r="M66"/>
  <c r="L66"/>
  <c r="K66"/>
  <c r="J66"/>
  <c r="I66"/>
  <c r="H66"/>
  <c r="G66"/>
  <c r="G86" i="20"/>
  <c r="H86" s="1"/>
  <c r="I86" s="1"/>
  <c r="J86" s="1"/>
  <c r="K86" s="1"/>
  <c r="L86" s="1"/>
  <c r="M86" s="1"/>
  <c r="N86" s="1"/>
  <c r="O86" s="1"/>
  <c r="P86" s="1"/>
  <c r="G85"/>
  <c r="P84"/>
  <c r="O84"/>
  <c r="N84"/>
  <c r="M84"/>
  <c r="L84"/>
  <c r="K84"/>
  <c r="J84"/>
  <c r="I84"/>
  <c r="H84"/>
  <c r="H85" s="1"/>
  <c r="I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H73"/>
  <c r="I73" s="1"/>
  <c r="G73"/>
  <c r="P72"/>
  <c r="O72"/>
  <c r="N72"/>
  <c r="M72"/>
  <c r="L72"/>
  <c r="K72"/>
  <c r="K73" s="1"/>
  <c r="L73" s="1"/>
  <c r="M73" s="1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H67"/>
  <c r="G67"/>
  <c r="P66"/>
  <c r="O66"/>
  <c r="N66"/>
  <c r="M66"/>
  <c r="L66"/>
  <c r="K66"/>
  <c r="J66"/>
  <c r="I66"/>
  <c r="H66"/>
  <c r="G66"/>
  <c r="H86" i="1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H71" s="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I67" s="1"/>
  <c r="J67" s="1"/>
  <c r="K67" s="1"/>
  <c r="L67" s="1"/>
  <c r="M67" s="1"/>
  <c r="N67" s="1"/>
  <c r="P66"/>
  <c r="O66"/>
  <c r="N66"/>
  <c r="M66"/>
  <c r="L66"/>
  <c r="K66"/>
  <c r="J66"/>
  <c r="I66"/>
  <c r="H66"/>
  <c r="G66"/>
  <c r="H86" i="18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J85" s="1"/>
  <c r="I84"/>
  <c r="H84"/>
  <c r="H85" s="1"/>
  <c r="I85" s="1"/>
  <c r="G84"/>
  <c r="G83"/>
  <c r="P82"/>
  <c r="O82"/>
  <c r="N82"/>
  <c r="M82"/>
  <c r="L82"/>
  <c r="K82"/>
  <c r="J82"/>
  <c r="I82"/>
  <c r="H82"/>
  <c r="H83" s="1"/>
  <c r="I83" s="1"/>
  <c r="J83" s="1"/>
  <c r="K83" s="1"/>
  <c r="L83" s="1"/>
  <c r="M83" s="1"/>
  <c r="N83" s="1"/>
  <c r="O83" s="1"/>
  <c r="P83" s="1"/>
  <c r="G82"/>
  <c r="G81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G73"/>
  <c r="H73" s="1"/>
  <c r="I73" s="1"/>
  <c r="P72"/>
  <c r="O72"/>
  <c r="N72"/>
  <c r="M72"/>
  <c r="L72"/>
  <c r="K72"/>
  <c r="J72"/>
  <c r="J73" s="1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17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K77" s="1"/>
  <c r="L77" s="1"/>
  <c r="M77" s="1"/>
  <c r="N77" s="1"/>
  <c r="O77" s="1"/>
  <c r="P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I67"/>
  <c r="J67" s="1"/>
  <c r="K67" s="1"/>
  <c r="L67" s="1"/>
  <c r="M67" s="1"/>
  <c r="N67" s="1"/>
  <c r="H67"/>
  <c r="G67"/>
  <c r="P66"/>
  <c r="O66"/>
  <c r="N66"/>
  <c r="M66"/>
  <c r="L66"/>
  <c r="K66"/>
  <c r="J66"/>
  <c r="I66"/>
  <c r="H66"/>
  <c r="G66"/>
  <c r="H86" i="16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J79" s="1"/>
  <c r="K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I75" s="1"/>
  <c r="I73"/>
  <c r="H73"/>
  <c r="G73"/>
  <c r="P72"/>
  <c r="O72"/>
  <c r="N72"/>
  <c r="M72"/>
  <c r="L72"/>
  <c r="K72"/>
  <c r="J72"/>
  <c r="J73" s="1"/>
  <c r="I72"/>
  <c r="H72"/>
  <c r="G72"/>
  <c r="G71"/>
  <c r="H71" s="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15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K77" s="1"/>
  <c r="L77" s="1"/>
  <c r="M77" s="1"/>
  <c r="N77" s="1"/>
  <c r="O77" s="1"/>
  <c r="P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I67"/>
  <c r="J67" s="1"/>
  <c r="K67" s="1"/>
  <c r="L67" s="1"/>
  <c r="M67" s="1"/>
  <c r="H67"/>
  <c r="G67"/>
  <c r="P66"/>
  <c r="O66"/>
  <c r="N66"/>
  <c r="M66"/>
  <c r="L66"/>
  <c r="K66"/>
  <c r="J66"/>
  <c r="I66"/>
  <c r="H66"/>
  <c r="G66"/>
  <c r="H86" i="14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K77" s="1"/>
  <c r="L77" s="1"/>
  <c r="M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13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H67"/>
  <c r="G67"/>
  <c r="P66"/>
  <c r="O66"/>
  <c r="N66"/>
  <c r="M66"/>
  <c r="L66"/>
  <c r="K66"/>
  <c r="J66"/>
  <c r="I66"/>
  <c r="H66"/>
  <c r="G66"/>
  <c r="H86" i="12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H67" s="1"/>
  <c r="I67" s="1"/>
  <c r="J67" s="1"/>
  <c r="K67" s="1"/>
  <c r="L67" s="1"/>
  <c r="M67" s="1"/>
  <c r="G66"/>
  <c r="H86" i="1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H79" s="1"/>
  <c r="I79" s="1"/>
  <c r="J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H75" s="1"/>
  <c r="I75" s="1"/>
  <c r="I73"/>
  <c r="H73"/>
  <c r="G73"/>
  <c r="P72"/>
  <c r="O72"/>
  <c r="N72"/>
  <c r="M72"/>
  <c r="L72"/>
  <c r="K72"/>
  <c r="K73" s="1"/>
  <c r="L73" s="1"/>
  <c r="M73" s="1"/>
  <c r="J72"/>
  <c r="J73" s="1"/>
  <c r="I72"/>
  <c r="H72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H67" s="1"/>
  <c r="G66"/>
  <c r="H86" i="10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I73"/>
  <c r="H73"/>
  <c r="G73"/>
  <c r="P72"/>
  <c r="O72"/>
  <c r="N72"/>
  <c r="M72"/>
  <c r="L72"/>
  <c r="K72"/>
  <c r="J72"/>
  <c r="J73" s="1"/>
  <c r="I72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I67"/>
  <c r="J67" s="1"/>
  <c r="K67" s="1"/>
  <c r="L67" s="1"/>
  <c r="M67" s="1"/>
  <c r="H67"/>
  <c r="G67"/>
  <c r="P66"/>
  <c r="O66"/>
  <c r="N66"/>
  <c r="M66"/>
  <c r="L66"/>
  <c r="K66"/>
  <c r="J66"/>
  <c r="I66"/>
  <c r="H66"/>
  <c r="G66"/>
  <c r="I86" i="9"/>
  <c r="J86" s="1"/>
  <c r="K86" s="1"/>
  <c r="L86" s="1"/>
  <c r="M86" s="1"/>
  <c r="N86" s="1"/>
  <c r="O86" s="1"/>
  <c r="P86" s="1"/>
  <c r="H86"/>
  <c r="G86"/>
  <c r="G85"/>
  <c r="P84"/>
  <c r="O84"/>
  <c r="N84"/>
  <c r="M84"/>
  <c r="L84"/>
  <c r="K84"/>
  <c r="J84"/>
  <c r="I84"/>
  <c r="H84"/>
  <c r="H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81" s="1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H73" s="1"/>
  <c r="I73" s="1"/>
  <c r="J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H69" s="1"/>
  <c r="G68"/>
  <c r="G67"/>
  <c r="P66"/>
  <c r="O66"/>
  <c r="N66"/>
  <c r="M66"/>
  <c r="L66"/>
  <c r="K66"/>
  <c r="J66"/>
  <c r="I66"/>
  <c r="H66"/>
  <c r="G66"/>
  <c r="I67" i="32" l="1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K73"/>
  <c r="L73" s="1"/>
  <c r="M73" s="1"/>
  <c r="N73" s="1"/>
  <c r="O73" s="1"/>
  <c r="P73" s="1"/>
  <c r="H75"/>
  <c r="H79"/>
  <c r="I79" s="1"/>
  <c r="J79" s="1"/>
  <c r="K79" s="1"/>
  <c r="L79" s="1"/>
  <c r="M79" s="1"/>
  <c r="N79" s="1"/>
  <c r="O79" s="1"/>
  <c r="P79" s="1"/>
  <c r="H85"/>
  <c r="I85" s="1"/>
  <c r="J85" s="1"/>
  <c r="K85" s="1"/>
  <c r="L85" s="1"/>
  <c r="M85" s="1"/>
  <c r="N85" s="1"/>
  <c r="O85" s="1"/>
  <c r="P85" s="1"/>
  <c r="I83"/>
  <c r="J83" s="1"/>
  <c r="K83" s="1"/>
  <c r="L83" s="1"/>
  <c r="M83" s="1"/>
  <c r="N83" s="1"/>
  <c r="O83" s="1"/>
  <c r="P83" s="1"/>
  <c r="J73"/>
  <c r="H79" i="9"/>
  <c r="I79" s="1"/>
  <c r="J79" s="1"/>
  <c r="K79" s="1"/>
  <c r="H67"/>
  <c r="H71"/>
  <c r="I71" s="1"/>
  <c r="J71" s="1"/>
  <c r="K71" s="1"/>
  <c r="L71" s="1"/>
  <c r="M71" s="1"/>
  <c r="N71" s="1"/>
  <c r="O71" s="1"/>
  <c r="P71" s="1"/>
  <c r="H75" i="10"/>
  <c r="I75" s="1"/>
  <c r="H79"/>
  <c r="I79" s="1"/>
  <c r="J79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11"/>
  <c r="I77" s="1"/>
  <c r="J77" s="1"/>
  <c r="K77" s="1"/>
  <c r="L77" s="1"/>
  <c r="M77" s="1"/>
  <c r="N77" s="1"/>
  <c r="O77" s="1"/>
  <c r="P77" s="1"/>
  <c r="I67"/>
  <c r="J67" s="1"/>
  <c r="K67" s="1"/>
  <c r="L67" s="1"/>
  <c r="M67" s="1"/>
  <c r="I69"/>
  <c r="I71"/>
  <c r="J71" s="1"/>
  <c r="K71" s="1"/>
  <c r="L71" s="1"/>
  <c r="M71" s="1"/>
  <c r="N71" s="1"/>
  <c r="O71" s="1"/>
  <c r="P71" s="1"/>
  <c r="H75" i="12"/>
  <c r="H79"/>
  <c r="I79" s="1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3"/>
  <c r="I75" s="1"/>
  <c r="H79"/>
  <c r="I79" s="1"/>
  <c r="J79" s="1"/>
  <c r="K79" s="1"/>
  <c r="I67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4"/>
  <c r="I75" s="1"/>
  <c r="J75" s="1"/>
  <c r="K75" s="1"/>
  <c r="L75" s="1"/>
  <c r="M75" s="1"/>
  <c r="N75" s="1"/>
  <c r="O75" s="1"/>
  <c r="P75" s="1"/>
  <c r="H69"/>
  <c r="H79"/>
  <c r="H71"/>
  <c r="I71" s="1"/>
  <c r="J71" s="1"/>
  <c r="K71" s="1"/>
  <c r="L71" s="1"/>
  <c r="M71" s="1"/>
  <c r="N71" s="1"/>
  <c r="O71" s="1"/>
  <c r="P71" s="1"/>
  <c r="I67"/>
  <c r="J67" s="1"/>
  <c r="K67" s="1"/>
  <c r="L67" s="1"/>
  <c r="M67" s="1"/>
  <c r="I69"/>
  <c r="J69" s="1"/>
  <c r="K69" s="1"/>
  <c r="L69" s="1"/>
  <c r="M69" s="1"/>
  <c r="N69" s="1"/>
  <c r="O69" s="1"/>
  <c r="P69" s="1"/>
  <c r="H75" i="15"/>
  <c r="H79"/>
  <c r="I69"/>
  <c r="J69" s="1"/>
  <c r="K69" s="1"/>
  <c r="L69" s="1"/>
  <c r="M69" s="1"/>
  <c r="N69" s="1"/>
  <c r="O69" s="1"/>
  <c r="P69" s="1"/>
  <c r="I71"/>
  <c r="H77" i="16"/>
  <c r="I67"/>
  <c r="J67" s="1"/>
  <c r="K67" s="1"/>
  <c r="L67" s="1"/>
  <c r="M6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5" i="17"/>
  <c r="H79"/>
  <c r="I79" s="1"/>
  <c r="J79" s="1"/>
  <c r="K79" s="1"/>
  <c r="L79" s="1"/>
  <c r="M79" s="1"/>
  <c r="N79" s="1"/>
  <c r="O79" s="1"/>
  <c r="P79" s="1"/>
  <c r="I69"/>
  <c r="I71"/>
  <c r="J71" s="1"/>
  <c r="K71" s="1"/>
  <c r="L71" s="1"/>
  <c r="M71" s="1"/>
  <c r="N71" s="1"/>
  <c r="O71" s="1"/>
  <c r="P71" s="1"/>
  <c r="H77" i="18"/>
  <c r="I77" s="1"/>
  <c r="J77" s="1"/>
  <c r="K77" s="1"/>
  <c r="L77" s="1"/>
  <c r="M77" s="1"/>
  <c r="H69"/>
  <c r="H71"/>
  <c r="I71" s="1"/>
  <c r="J71" s="1"/>
  <c r="K71" s="1"/>
  <c r="L71" s="1"/>
  <c r="M71" s="1"/>
  <c r="N71" s="1"/>
  <c r="O71" s="1"/>
  <c r="P71" s="1"/>
  <c r="H77" i="19"/>
  <c r="I77" s="1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I71"/>
  <c r="H77" i="20"/>
  <c r="I77" s="1"/>
  <c r="J77" s="1"/>
  <c r="K77" s="1"/>
  <c r="L77" s="1"/>
  <c r="M77" s="1"/>
  <c r="I71"/>
  <c r="H75" i="21"/>
  <c r="H71"/>
  <c r="H77"/>
  <c r="I77" s="1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69"/>
  <c r="I69" s="1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7" i="22"/>
  <c r="H67"/>
  <c r="H75"/>
  <c r="I75" s="1"/>
  <c r="J75" s="1"/>
  <c r="K75" s="1"/>
  <c r="L75" s="1"/>
  <c r="M75" s="1"/>
  <c r="N75" s="1"/>
  <c r="O75" s="1"/>
  <c r="P75" s="1"/>
  <c r="H79"/>
  <c r="I79" s="1"/>
  <c r="J79" s="1"/>
  <c r="K79" s="1"/>
  <c r="I67"/>
  <c r="J67" s="1"/>
  <c r="K67" s="1"/>
  <c r="L67" s="1"/>
  <c r="M67" s="1"/>
  <c r="N67" s="1"/>
  <c r="O67" s="1"/>
  <c r="P67" s="1"/>
  <c r="I69"/>
  <c r="I71"/>
  <c r="J71" s="1"/>
  <c r="K71" s="1"/>
  <c r="L71" s="1"/>
  <c r="M71" s="1"/>
  <c r="N71" s="1"/>
  <c r="O71" s="1"/>
  <c r="P71" s="1"/>
  <c r="H67" i="23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69"/>
  <c r="H75" i="24"/>
  <c r="H71"/>
  <c r="I71" s="1"/>
  <c r="J71" s="1"/>
  <c r="K71" s="1"/>
  <c r="L71" s="1"/>
  <c r="M71" s="1"/>
  <c r="N71" s="1"/>
  <c r="O71" s="1"/>
  <c r="P71" s="1"/>
  <c r="H77"/>
  <c r="I77" s="1"/>
  <c r="J77" s="1"/>
  <c r="K77" s="1"/>
  <c r="L77" s="1"/>
  <c r="M77" s="1"/>
  <c r="N77" s="1"/>
  <c r="O77" s="1"/>
  <c r="P77" s="1"/>
  <c r="H79"/>
  <c r="H69"/>
  <c r="I69"/>
  <c r="J69" s="1"/>
  <c r="K69" s="1"/>
  <c r="L69" s="1"/>
  <c r="M69" s="1"/>
  <c r="N69" s="1"/>
  <c r="O69" s="1"/>
  <c r="P69" s="1"/>
  <c r="H75" i="2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I71"/>
  <c r="H67" i="26"/>
  <c r="I67" s="1"/>
  <c r="H77"/>
  <c r="J75"/>
  <c r="K75" s="1"/>
  <c r="L75" s="1"/>
  <c r="M75" s="1"/>
  <c r="N75" s="1"/>
  <c r="O75" s="1"/>
  <c r="P75" s="1"/>
  <c r="I71"/>
  <c r="I75"/>
  <c r="H77" i="27"/>
  <c r="H67"/>
  <c r="I67" s="1"/>
  <c r="J67" s="1"/>
  <c r="K67" s="1"/>
  <c r="L67" s="1"/>
  <c r="M67" s="1"/>
  <c r="N67" s="1"/>
  <c r="O67" s="1"/>
  <c r="P67" s="1"/>
  <c r="H75"/>
  <c r="I75" s="1"/>
  <c r="H79"/>
  <c r="I79" s="1"/>
  <c r="J79" s="1"/>
  <c r="K79" s="1"/>
  <c r="L79" s="1"/>
  <c r="I69"/>
  <c r="J69" s="1"/>
  <c r="K69" s="1"/>
  <c r="L69" s="1"/>
  <c r="M69" s="1"/>
  <c r="N69" s="1"/>
  <c r="O69" s="1"/>
  <c r="P69" s="1"/>
  <c r="I71"/>
  <c r="H77" i="28"/>
  <c r="H79"/>
  <c r="I79" s="1"/>
  <c r="J79" s="1"/>
  <c r="K79" s="1"/>
  <c r="L79" s="1"/>
  <c r="M79" s="1"/>
  <c r="N79" s="1"/>
  <c r="O79" s="1"/>
  <c r="P79" s="1"/>
  <c r="H71"/>
  <c r="H77" i="29"/>
  <c r="H71"/>
  <c r="I71" s="1"/>
  <c r="J71" s="1"/>
  <c r="K71" s="1"/>
  <c r="L71" s="1"/>
  <c r="M71" s="1"/>
  <c r="N71" s="1"/>
  <c r="O71" s="1"/>
  <c r="P71" s="1"/>
  <c r="H67"/>
  <c r="H75"/>
  <c r="I75" s="1"/>
  <c r="J75" s="1"/>
  <c r="K75" s="1"/>
  <c r="L75" s="1"/>
  <c r="M75" s="1"/>
  <c r="N75" s="1"/>
  <c r="O75" s="1"/>
  <c r="P75" s="1"/>
  <c r="H77" i="30"/>
  <c r="I77" s="1"/>
  <c r="J77" s="1"/>
  <c r="K77" s="1"/>
  <c r="L77" s="1"/>
  <c r="M77" s="1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7" i="31"/>
  <c r="I77" s="1"/>
  <c r="J77" s="1"/>
  <c r="K77" s="1"/>
  <c r="L77" s="1"/>
  <c r="M77" s="1"/>
  <c r="I71"/>
  <c r="J71" s="1"/>
  <c r="K71" s="1"/>
  <c r="L71" s="1"/>
  <c r="M71" s="1"/>
  <c r="N71" s="1"/>
  <c r="O71" s="1"/>
  <c r="P71" s="1"/>
  <c r="I69"/>
  <c r="I77" i="9"/>
  <c r="J77" s="1"/>
  <c r="K77" s="1"/>
  <c r="L77" s="1"/>
  <c r="M77" s="1"/>
  <c r="N77" s="1"/>
  <c r="O77" s="1"/>
  <c r="P77" s="1"/>
  <c r="I67"/>
  <c r="J67" s="1"/>
  <c r="K67" s="1"/>
  <c r="L67" s="1"/>
  <c r="M67" s="1"/>
  <c r="N67" s="1"/>
  <c r="O67" s="1"/>
  <c r="P67" s="1"/>
  <c r="J75" i="10"/>
  <c r="K75" s="1"/>
  <c r="L75" s="1"/>
  <c r="M75" s="1"/>
  <c r="N75" s="1"/>
  <c r="O75" s="1"/>
  <c r="P75" s="1"/>
  <c r="I77"/>
  <c r="J77" s="1"/>
  <c r="K77" s="1"/>
  <c r="L77" s="1"/>
  <c r="M77" s="1"/>
  <c r="N77" s="1"/>
  <c r="O77" s="1"/>
  <c r="P77" s="1"/>
  <c r="J75" i="11"/>
  <c r="K75" s="1"/>
  <c r="L75" s="1"/>
  <c r="M75" s="1"/>
  <c r="N75" s="1"/>
  <c r="O75" s="1"/>
  <c r="P75" s="1"/>
  <c r="I75" i="12"/>
  <c r="J75" s="1"/>
  <c r="K75" s="1"/>
  <c r="L75" s="1"/>
  <c r="M75" s="1"/>
  <c r="N75" s="1"/>
  <c r="O75" s="1"/>
  <c r="P75" s="1"/>
  <c r="J75" i="13"/>
  <c r="K75" s="1"/>
  <c r="L75" s="1"/>
  <c r="M75" s="1"/>
  <c r="N75" s="1"/>
  <c r="O75" s="1"/>
  <c r="P75" s="1"/>
  <c r="I77"/>
  <c r="J77" s="1"/>
  <c r="K77" s="1"/>
  <c r="L77" s="1"/>
  <c r="M77" s="1"/>
  <c r="N77" s="1"/>
  <c r="O77" s="1"/>
  <c r="P77" s="1"/>
  <c r="I79" i="14"/>
  <c r="J79" s="1"/>
  <c r="K79" s="1"/>
  <c r="L79" s="1"/>
  <c r="M79" s="1"/>
  <c r="N79" s="1"/>
  <c r="O79" s="1"/>
  <c r="P79" s="1"/>
  <c r="I75" i="15"/>
  <c r="J75" s="1"/>
  <c r="K75" s="1"/>
  <c r="L75" s="1"/>
  <c r="M75" s="1"/>
  <c r="N75" s="1"/>
  <c r="O75" s="1"/>
  <c r="P75" s="1"/>
  <c r="I79"/>
  <c r="J79" s="1"/>
  <c r="K79" s="1"/>
  <c r="L79" s="1"/>
  <c r="M79" s="1"/>
  <c r="N79" s="1"/>
  <c r="O79" s="1"/>
  <c r="P79" s="1"/>
  <c r="J75" i="16"/>
  <c r="I77"/>
  <c r="J77" s="1"/>
  <c r="K77" s="1"/>
  <c r="L77" s="1"/>
  <c r="M77" s="1"/>
  <c r="I75" i="17"/>
  <c r="J75" s="1"/>
  <c r="K75" s="1"/>
  <c r="L75" s="1"/>
  <c r="M75" s="1"/>
  <c r="N75" s="1"/>
  <c r="O75" s="1"/>
  <c r="P75" s="1"/>
  <c r="I79" i="18"/>
  <c r="J79" s="1"/>
  <c r="K79" s="1"/>
  <c r="L79" s="1"/>
  <c r="M79" s="1"/>
  <c r="N79" s="1"/>
  <c r="O79" s="1"/>
  <c r="P79" s="1"/>
  <c r="I67"/>
  <c r="J67" s="1"/>
  <c r="K67" s="1"/>
  <c r="L67" s="1"/>
  <c r="M67" s="1"/>
  <c r="N67" s="1"/>
  <c r="O67" s="1"/>
  <c r="P67" s="1"/>
  <c r="I75" i="19"/>
  <c r="J75" s="1"/>
  <c r="K75" s="1"/>
  <c r="L75" s="1"/>
  <c r="M75" s="1"/>
  <c r="N75" s="1"/>
  <c r="O75" s="1"/>
  <c r="P75" s="1"/>
  <c r="I79"/>
  <c r="J79" s="1"/>
  <c r="K79" s="1"/>
  <c r="L79" s="1"/>
  <c r="M79" s="1"/>
  <c r="N79" s="1"/>
  <c r="O79" s="1"/>
  <c r="P79" s="1"/>
  <c r="I67" i="20"/>
  <c r="J67" s="1"/>
  <c r="K67" s="1"/>
  <c r="L67" s="1"/>
  <c r="M67" s="1"/>
  <c r="N67" s="1"/>
  <c r="O67" s="1"/>
  <c r="P67" s="1"/>
  <c r="I79"/>
  <c r="J79" s="1"/>
  <c r="K79" s="1"/>
  <c r="L79" s="1"/>
  <c r="M79" s="1"/>
  <c r="N79" s="1"/>
  <c r="O79" s="1"/>
  <c r="P79" s="1"/>
  <c r="I75" i="21"/>
  <c r="J75" s="1"/>
  <c r="K75" s="1"/>
  <c r="L75" s="1"/>
  <c r="M75" s="1"/>
  <c r="N75" s="1"/>
  <c r="O75" s="1"/>
  <c r="P75" s="1"/>
  <c r="I77" i="22"/>
  <c r="J77" s="1"/>
  <c r="K77" s="1"/>
  <c r="L77" s="1"/>
  <c r="M77" s="1"/>
  <c r="N77" s="1"/>
  <c r="O77" s="1"/>
  <c r="P77" s="1"/>
  <c r="I75" i="24"/>
  <c r="J75" s="1"/>
  <c r="K75" s="1"/>
  <c r="L75" s="1"/>
  <c r="M75" s="1"/>
  <c r="N75" s="1"/>
  <c r="O75" s="1"/>
  <c r="P75" s="1"/>
  <c r="I79"/>
  <c r="J79" s="1"/>
  <c r="K79" s="1"/>
  <c r="J67" i="25"/>
  <c r="K67" s="1"/>
  <c r="L67" s="1"/>
  <c r="M67" s="1"/>
  <c r="N67" s="1"/>
  <c r="O67" s="1"/>
  <c r="P67" s="1"/>
  <c r="I77"/>
  <c r="J77" s="1"/>
  <c r="K77" s="1"/>
  <c r="L77" s="1"/>
  <c r="M77" s="1"/>
  <c r="J67" i="26"/>
  <c r="K67" s="1"/>
  <c r="L67" s="1"/>
  <c r="M67" s="1"/>
  <c r="I77"/>
  <c r="J77" s="1"/>
  <c r="K77" s="1"/>
  <c r="L77" s="1"/>
  <c r="M77" s="1"/>
  <c r="I77" i="27"/>
  <c r="J77" s="1"/>
  <c r="K77" s="1"/>
  <c r="L77" s="1"/>
  <c r="M77" s="1"/>
  <c r="N77" s="1"/>
  <c r="O77" s="1"/>
  <c r="P77" s="1"/>
  <c r="I67" i="28"/>
  <c r="J67" s="1"/>
  <c r="K67" s="1"/>
  <c r="L67" s="1"/>
  <c r="M67" s="1"/>
  <c r="I77"/>
  <c r="J77" s="1"/>
  <c r="K77" s="1"/>
  <c r="L77" s="1"/>
  <c r="M77" s="1"/>
  <c r="N77" s="1"/>
  <c r="O77" s="1"/>
  <c r="P77" s="1"/>
  <c r="I77" i="29"/>
  <c r="J77" s="1"/>
  <c r="K77" s="1"/>
  <c r="L77" s="1"/>
  <c r="M77" s="1"/>
  <c r="N77" s="1"/>
  <c r="O77" s="1"/>
  <c r="P77" s="1"/>
  <c r="I67"/>
  <c r="J67" s="1"/>
  <c r="K67" s="1"/>
  <c r="L67" s="1"/>
  <c r="M67" s="1"/>
  <c r="N67" s="1"/>
  <c r="O67" s="1"/>
  <c r="P67" s="1"/>
  <c r="I79" i="30"/>
  <c r="J79" s="1"/>
  <c r="K79" s="1"/>
  <c r="L79" s="1"/>
  <c r="M79" s="1"/>
  <c r="N79" s="1"/>
  <c r="O79" s="1"/>
  <c r="P79" s="1"/>
  <c r="I75" i="31"/>
  <c r="J75" s="1"/>
  <c r="K75" s="1"/>
  <c r="L75" s="1"/>
  <c r="M75" s="1"/>
  <c r="N75" s="1"/>
  <c r="O75" s="1"/>
  <c r="P75" s="1"/>
  <c r="I79"/>
  <c r="J79"/>
  <c r="K79" s="1"/>
  <c r="L79" s="1"/>
  <c r="M79" s="1"/>
  <c r="N79" s="1"/>
  <c r="O79" s="1"/>
  <c r="P79" s="1"/>
  <c r="I69" i="20"/>
  <c r="J69" s="1"/>
  <c r="K69" s="1"/>
  <c r="L69" s="1"/>
  <c r="M69" s="1"/>
  <c r="N69" s="1"/>
  <c r="O69" s="1"/>
  <c r="P69" s="1"/>
  <c r="I69" i="29"/>
  <c r="I69" i="30"/>
  <c r="J71"/>
  <c r="K71" s="1"/>
  <c r="L71" s="1"/>
  <c r="M71" s="1"/>
  <c r="N71" s="1"/>
  <c r="O71" s="1"/>
  <c r="P71" s="1"/>
  <c r="O77" i="12"/>
  <c r="P77" s="1"/>
  <c r="O67" i="17"/>
  <c r="P67" s="1"/>
  <c r="O67" i="19"/>
  <c r="P67" s="1"/>
  <c r="O67" i="21"/>
  <c r="P67" s="1"/>
  <c r="O67" i="31"/>
  <c r="P67" s="1"/>
  <c r="K79" i="10"/>
  <c r="L79" s="1"/>
  <c r="M79" s="1"/>
  <c r="N79" s="1"/>
  <c r="O79" s="1"/>
  <c r="P79" s="1"/>
  <c r="K79" i="11"/>
  <c r="L79" s="1"/>
  <c r="M79" s="1"/>
  <c r="N79" s="1"/>
  <c r="O79" s="1"/>
  <c r="P79" s="1"/>
  <c r="K79" i="29"/>
  <c r="L79" s="1"/>
  <c r="M79" s="1"/>
  <c r="N79" s="1"/>
  <c r="O79" s="1"/>
  <c r="P79" s="1"/>
  <c r="N77" i="14"/>
  <c r="O77" s="1"/>
  <c r="P77" s="1"/>
  <c r="N77" i="26"/>
  <c r="O77" s="1"/>
  <c r="P77" s="1"/>
  <c r="N77" i="30"/>
  <c r="O77" s="1"/>
  <c r="P77" s="1"/>
  <c r="I69" i="9"/>
  <c r="J69" s="1"/>
  <c r="K69" s="1"/>
  <c r="L69" s="1"/>
  <c r="M69" s="1"/>
  <c r="N69" s="1"/>
  <c r="O69" s="1"/>
  <c r="P69" s="1"/>
  <c r="J71" i="15"/>
  <c r="K71" s="1"/>
  <c r="L71" s="1"/>
  <c r="M71" s="1"/>
  <c r="N71" s="1"/>
  <c r="O71" s="1"/>
  <c r="P71" s="1"/>
  <c r="I69" i="18"/>
  <c r="J69" s="1"/>
  <c r="K69" s="1"/>
  <c r="L69" s="1"/>
  <c r="M69" s="1"/>
  <c r="N69" s="1"/>
  <c r="O69" s="1"/>
  <c r="P69" s="1"/>
  <c r="J71" i="19"/>
  <c r="K71" s="1"/>
  <c r="L71" s="1"/>
  <c r="M71" s="1"/>
  <c r="N71" s="1"/>
  <c r="O71" s="1"/>
  <c r="P71" s="1"/>
  <c r="I71" i="23"/>
  <c r="J71" s="1"/>
  <c r="K71" s="1"/>
  <c r="L71" s="1"/>
  <c r="M71" s="1"/>
  <c r="N71" s="1"/>
  <c r="O71" s="1"/>
  <c r="P71" s="1"/>
  <c r="I69"/>
  <c r="J69" s="1"/>
  <c r="K69" s="1"/>
  <c r="L69" s="1"/>
  <c r="M69" s="1"/>
  <c r="N69" s="1"/>
  <c r="O69" s="1"/>
  <c r="P69" s="1"/>
  <c r="I69" i="25"/>
  <c r="J69" s="1"/>
  <c r="K69" s="1"/>
  <c r="L69" s="1"/>
  <c r="M69" s="1"/>
  <c r="N69" s="1"/>
  <c r="O69" s="1"/>
  <c r="P69" s="1"/>
  <c r="I69" i="26"/>
  <c r="J69" s="1"/>
  <c r="K69" s="1"/>
  <c r="L69" s="1"/>
  <c r="M69" s="1"/>
  <c r="N69" s="1"/>
  <c r="O69" s="1"/>
  <c r="P69" s="1"/>
  <c r="J71"/>
  <c r="J71" i="27"/>
  <c r="K71" s="1"/>
  <c r="L71" s="1"/>
  <c r="M71" s="1"/>
  <c r="N71" s="1"/>
  <c r="O71" s="1"/>
  <c r="P71" s="1"/>
  <c r="I71" i="28"/>
  <c r="J71" s="1"/>
  <c r="K71" s="1"/>
  <c r="L71" s="1"/>
  <c r="M71" s="1"/>
  <c r="N71" s="1"/>
  <c r="O71" s="1"/>
  <c r="P71" s="1"/>
  <c r="I69"/>
  <c r="J69" s="1"/>
  <c r="K69" s="1"/>
  <c r="L69" s="1"/>
  <c r="M69" s="1"/>
  <c r="N69" s="1"/>
  <c r="O69" s="1"/>
  <c r="P69" s="1"/>
  <c r="J69" i="11"/>
  <c r="K69" s="1"/>
  <c r="L69" s="1"/>
  <c r="M69" s="1"/>
  <c r="N69" s="1"/>
  <c r="O69" s="1"/>
  <c r="P69" s="1"/>
  <c r="J69" i="17"/>
  <c r="K69" s="1"/>
  <c r="L69" s="1"/>
  <c r="M69" s="1"/>
  <c r="J69" i="22"/>
  <c r="K69" s="1"/>
  <c r="L69" s="1"/>
  <c r="M69" s="1"/>
  <c r="N69" s="1"/>
  <c r="O69" s="1"/>
  <c r="P69" s="1"/>
  <c r="J69" i="29"/>
  <c r="K69" s="1"/>
  <c r="L69" s="1"/>
  <c r="M69" s="1"/>
  <c r="N69" s="1"/>
  <c r="O69" s="1"/>
  <c r="P69" s="1"/>
  <c r="J69" i="30"/>
  <c r="K69" s="1"/>
  <c r="L69" s="1"/>
  <c r="M69" s="1"/>
  <c r="N69" s="1"/>
  <c r="O69" s="1"/>
  <c r="P69" s="1"/>
  <c r="J69" i="31"/>
  <c r="K69" s="1"/>
  <c r="L69" s="1"/>
  <c r="M69" s="1"/>
  <c r="N69" s="1"/>
  <c r="O69" s="1"/>
  <c r="P69" s="1"/>
  <c r="N77" i="16"/>
  <c r="O77" s="1"/>
  <c r="P77" s="1"/>
  <c r="N77" i="18"/>
  <c r="O77" s="1"/>
  <c r="P77" s="1"/>
  <c r="N77" i="20"/>
  <c r="O77" s="1"/>
  <c r="P77" s="1"/>
  <c r="N77" i="25"/>
  <c r="O77" s="1"/>
  <c r="P77" s="1"/>
  <c r="N77" i="31"/>
  <c r="O77" s="1"/>
  <c r="P77" s="1"/>
  <c r="L79" i="9"/>
  <c r="M79" s="1"/>
  <c r="N79" s="1"/>
  <c r="O79" s="1"/>
  <c r="P79" s="1"/>
  <c r="L79" i="13"/>
  <c r="L79" i="16"/>
  <c r="M79" s="1"/>
  <c r="N79" s="1"/>
  <c r="O79" s="1"/>
  <c r="P79" s="1"/>
  <c r="L79" i="22"/>
  <c r="M79" s="1"/>
  <c r="N79" s="1"/>
  <c r="O79" s="1"/>
  <c r="P79" s="1"/>
  <c r="L79" i="23"/>
  <c r="M79" s="1"/>
  <c r="N79" s="1"/>
  <c r="O79" s="1"/>
  <c r="P79" s="1"/>
  <c r="L79" i="24"/>
  <c r="M79" s="1"/>
  <c r="N79" s="1"/>
  <c r="O79" s="1"/>
  <c r="P79" s="1"/>
  <c r="L79" i="26"/>
  <c r="M79" s="1"/>
  <c r="N79" s="1"/>
  <c r="O79" s="1"/>
  <c r="P79" s="1"/>
  <c r="M79" i="13"/>
  <c r="N79" s="1"/>
  <c r="O79" s="1"/>
  <c r="P79" s="1"/>
  <c r="M79" i="27"/>
  <c r="N79" s="1"/>
  <c r="O79" s="1"/>
  <c r="P79" s="1"/>
  <c r="N67" i="10"/>
  <c r="O67" s="1"/>
  <c r="P67" s="1"/>
  <c r="N67" i="11"/>
  <c r="O67" s="1"/>
  <c r="P67" s="1"/>
  <c r="N67" i="12"/>
  <c r="O67" s="1"/>
  <c r="P67" s="1"/>
  <c r="N67" i="14"/>
  <c r="O67" s="1"/>
  <c r="P67" s="1"/>
  <c r="N67" i="15"/>
  <c r="O67" s="1"/>
  <c r="P67" s="1"/>
  <c r="N67" i="16"/>
  <c r="O67" s="1"/>
  <c r="P67" s="1"/>
  <c r="N69" i="17"/>
  <c r="O69" s="1"/>
  <c r="P69" s="1"/>
  <c r="N67" i="24"/>
  <c r="O67" s="1"/>
  <c r="P67" s="1"/>
  <c r="N67" i="26"/>
  <c r="O67" s="1"/>
  <c r="P67" s="1"/>
  <c r="N67" i="28"/>
  <c r="O67" s="1"/>
  <c r="P67" s="1"/>
  <c r="I75" i="32"/>
  <c r="J75" s="1"/>
  <c r="K75" s="1"/>
  <c r="L75" s="1"/>
  <c r="M75" s="1"/>
  <c r="N75" s="1"/>
  <c r="O75" s="1"/>
  <c r="P75" s="1"/>
  <c r="K73" i="31"/>
  <c r="L73" s="1"/>
  <c r="M73" s="1"/>
  <c r="N73"/>
  <c r="O73" s="1"/>
  <c r="P73" s="1"/>
  <c r="L85"/>
  <c r="M85" s="1"/>
  <c r="N85" s="1"/>
  <c r="O85" s="1"/>
  <c r="P85" s="1"/>
  <c r="M85" i="30"/>
  <c r="N85" s="1"/>
  <c r="O85" s="1"/>
  <c r="L85"/>
  <c r="P85"/>
  <c r="L73"/>
  <c r="M73" s="1"/>
  <c r="N73" s="1"/>
  <c r="O73" s="1"/>
  <c r="P73" s="1"/>
  <c r="M85" i="29"/>
  <c r="N85" s="1"/>
  <c r="O85" s="1"/>
  <c r="L85"/>
  <c r="P85"/>
  <c r="L73"/>
  <c r="M73" s="1"/>
  <c r="N73" s="1"/>
  <c r="O73" s="1"/>
  <c r="P73" s="1"/>
  <c r="K73" i="28"/>
  <c r="L73" s="1"/>
  <c r="M73" s="1"/>
  <c r="N73" s="1"/>
  <c r="O73" s="1"/>
  <c r="P73" s="1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J75" i="27"/>
  <c r="K75" s="1"/>
  <c r="L75" s="1"/>
  <c r="M75" s="1"/>
  <c r="N75" s="1"/>
  <c r="O75" s="1"/>
  <c r="P75" s="1"/>
  <c r="K85"/>
  <c r="L85" s="1"/>
  <c r="M85" s="1"/>
  <c r="N85" s="1"/>
  <c r="O85" s="1"/>
  <c r="P85" s="1"/>
  <c r="N73"/>
  <c r="O73" s="1"/>
  <c r="P73" s="1"/>
  <c r="K71" i="26"/>
  <c r="L71" s="1"/>
  <c r="M71" s="1"/>
  <c r="N71" s="1"/>
  <c r="O71" s="1"/>
  <c r="P71" s="1"/>
  <c r="K73"/>
  <c r="L73" s="1"/>
  <c r="M73" s="1"/>
  <c r="N73" s="1"/>
  <c r="O73" s="1"/>
  <c r="P73" s="1"/>
  <c r="L85"/>
  <c r="M85" s="1"/>
  <c r="N85" s="1"/>
  <c r="O85" s="1"/>
  <c r="P85" s="1"/>
  <c r="J71" i="25"/>
  <c r="K71" s="1"/>
  <c r="L71" s="1"/>
  <c r="M71" s="1"/>
  <c r="N71" s="1"/>
  <c r="O71" s="1"/>
  <c r="P71" s="1"/>
  <c r="N73"/>
  <c r="O73" s="1"/>
  <c r="P73" s="1"/>
  <c r="K85"/>
  <c r="L85" s="1"/>
  <c r="M85" s="1"/>
  <c r="N85" s="1"/>
  <c r="O85" s="1"/>
  <c r="P85" s="1"/>
  <c r="N73" i="24"/>
  <c r="O73" s="1"/>
  <c r="P73" s="1"/>
  <c r="L85"/>
  <c r="M85" s="1"/>
  <c r="N85" s="1"/>
  <c r="O85" s="1"/>
  <c r="P85" s="1"/>
  <c r="L73" i="23"/>
  <c r="M73" s="1"/>
  <c r="N73" s="1"/>
  <c r="O73" s="1"/>
  <c r="P73" s="1"/>
  <c r="K73"/>
  <c r="H75"/>
  <c r="I75" s="1"/>
  <c r="J75" s="1"/>
  <c r="K75" s="1"/>
  <c r="L75" s="1"/>
  <c r="M75" s="1"/>
  <c r="N75" s="1"/>
  <c r="O75" s="1"/>
  <c r="P75" s="1"/>
  <c r="M85"/>
  <c r="N85" s="1"/>
  <c r="O85" s="1"/>
  <c r="P85" s="1"/>
  <c r="L85"/>
  <c r="K85" i="22"/>
  <c r="L85" s="1"/>
  <c r="M85" s="1"/>
  <c r="N85" s="1"/>
  <c r="O85" s="1"/>
  <c r="P85" s="1"/>
  <c r="N73"/>
  <c r="O73" s="1"/>
  <c r="P73" s="1"/>
  <c r="N73" i="21"/>
  <c r="O73" s="1"/>
  <c r="P73" s="1"/>
  <c r="L85"/>
  <c r="M85" s="1"/>
  <c r="N85" s="1"/>
  <c r="O85" s="1"/>
  <c r="P85" s="1"/>
  <c r="I75" i="20"/>
  <c r="J75" s="1"/>
  <c r="K75" s="1"/>
  <c r="L75" s="1"/>
  <c r="M75" s="1"/>
  <c r="N75" s="1"/>
  <c r="O75" s="1"/>
  <c r="P75" s="1"/>
  <c r="J85"/>
  <c r="L85"/>
  <c r="M85" s="1"/>
  <c r="N85" s="1"/>
  <c r="O85" s="1"/>
  <c r="P85" s="1"/>
  <c r="J71"/>
  <c r="K71" s="1"/>
  <c r="L71" s="1"/>
  <c r="M71" s="1"/>
  <c r="N71" s="1"/>
  <c r="O71" s="1"/>
  <c r="P71" s="1"/>
  <c r="N73"/>
  <c r="O73" s="1"/>
  <c r="P73" s="1"/>
  <c r="K85"/>
  <c r="N73" i="19"/>
  <c r="O73" s="1"/>
  <c r="P73" s="1"/>
  <c r="L85"/>
  <c r="M85" s="1"/>
  <c r="N85" s="1"/>
  <c r="O85" s="1"/>
  <c r="P85" s="1"/>
  <c r="M73" i="18"/>
  <c r="N73" s="1"/>
  <c r="O73" s="1"/>
  <c r="P73" s="1"/>
  <c r="I75"/>
  <c r="J75" s="1"/>
  <c r="K75" s="1"/>
  <c r="L75" s="1"/>
  <c r="M75" s="1"/>
  <c r="N75" s="1"/>
  <c r="O75" s="1"/>
  <c r="P75" s="1"/>
  <c r="K73"/>
  <c r="L73" s="1"/>
  <c r="L85"/>
  <c r="M85" s="1"/>
  <c r="N85" s="1"/>
  <c r="O85" s="1"/>
  <c r="P85" s="1"/>
  <c r="N73" i="17"/>
  <c r="O73" s="1"/>
  <c r="P73" s="1"/>
  <c r="L85"/>
  <c r="M85" s="1"/>
  <c r="N85" s="1"/>
  <c r="O85" s="1"/>
  <c r="P85" s="1"/>
  <c r="K73" i="16"/>
  <c r="L73" s="1"/>
  <c r="M73" s="1"/>
  <c r="N73"/>
  <c r="O73" s="1"/>
  <c r="P73" s="1"/>
  <c r="K75"/>
  <c r="L75" s="1"/>
  <c r="M75" s="1"/>
  <c r="N75" s="1"/>
  <c r="O75" s="1"/>
  <c r="P75" s="1"/>
  <c r="L85"/>
  <c r="M85" s="1"/>
  <c r="N85" s="1"/>
  <c r="O85" s="1"/>
  <c r="P85" s="1"/>
  <c r="K85" i="15"/>
  <c r="L85" s="1"/>
  <c r="M85" s="1"/>
  <c r="N85" s="1"/>
  <c r="O85" s="1"/>
  <c r="P85" s="1"/>
  <c r="N73"/>
  <c r="O73" s="1"/>
  <c r="P73" s="1"/>
  <c r="O73" i="14"/>
  <c r="P73" s="1"/>
  <c r="N73"/>
  <c r="L85"/>
  <c r="M85" s="1"/>
  <c r="N85" s="1"/>
  <c r="O85" s="1"/>
  <c r="P85" s="1"/>
  <c r="N73" i="13"/>
  <c r="O73" s="1"/>
  <c r="P73" s="1"/>
  <c r="L85"/>
  <c r="M85" s="1"/>
  <c r="N85" s="1"/>
  <c r="O85" s="1"/>
  <c r="P85" s="1"/>
  <c r="N73" i="12"/>
  <c r="O73" s="1"/>
  <c r="P73" s="1"/>
  <c r="L85"/>
  <c r="M85" s="1"/>
  <c r="N85" s="1"/>
  <c r="O85" s="1"/>
  <c r="P85" s="1"/>
  <c r="O73" i="11"/>
  <c r="P73" s="1"/>
  <c r="N73"/>
  <c r="L85"/>
  <c r="M85" s="1"/>
  <c r="N85" s="1"/>
  <c r="O85" s="1"/>
  <c r="P85" s="1"/>
  <c r="K73" i="10"/>
  <c r="L73" s="1"/>
  <c r="M73" s="1"/>
  <c r="N73"/>
  <c r="O73" s="1"/>
  <c r="P73" s="1"/>
  <c r="L85"/>
  <c r="M85" s="1"/>
  <c r="N85" s="1"/>
  <c r="O85" s="1"/>
  <c r="P85" s="1"/>
  <c r="L73" i="9"/>
  <c r="M73" s="1"/>
  <c r="N73" s="1"/>
  <c r="O73" s="1"/>
  <c r="P73" s="1"/>
  <c r="K73"/>
  <c r="H75"/>
  <c r="I75" s="1"/>
  <c r="J75" s="1"/>
  <c r="K75" s="1"/>
  <c r="L75" s="1"/>
  <c r="M75" s="1"/>
  <c r="N75" s="1"/>
  <c r="O75" s="1"/>
  <c r="P75" s="1"/>
  <c r="I85"/>
  <c r="J85" s="1"/>
  <c r="K85" s="1"/>
  <c r="L85" s="1"/>
  <c r="M85" s="1"/>
  <c r="N85" s="1"/>
  <c r="O85" s="1"/>
  <c r="P85" s="1"/>
  <c r="G71" i="8"/>
  <c r="H70"/>
  <c r="H71" s="1"/>
  <c r="I70"/>
  <c r="J70"/>
  <c r="K70"/>
  <c r="L70"/>
  <c r="M70"/>
  <c r="N70"/>
  <c r="O70"/>
  <c r="P70"/>
  <c r="G70"/>
  <c r="G69"/>
  <c r="H69" s="1"/>
  <c r="H68"/>
  <c r="I68"/>
  <c r="J68"/>
  <c r="K68"/>
  <c r="L68"/>
  <c r="M68"/>
  <c r="N68"/>
  <c r="O68"/>
  <c r="P68"/>
  <c r="G68"/>
  <c r="G67"/>
  <c r="H66"/>
  <c r="I66"/>
  <c r="J66"/>
  <c r="K66"/>
  <c r="L66"/>
  <c r="M66"/>
  <c r="N66"/>
  <c r="O66"/>
  <c r="P66"/>
  <c r="G66"/>
  <c r="I71" l="1"/>
  <c r="J71" s="1"/>
  <c r="K71" s="1"/>
  <c r="L71" s="1"/>
  <c r="M71" s="1"/>
  <c r="N71" s="1"/>
  <c r="O71" s="1"/>
  <c r="P71" s="1"/>
  <c r="H67"/>
  <c r="I67" s="1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G73"/>
  <c r="H72"/>
  <c r="I72"/>
  <c r="J72"/>
  <c r="K72"/>
  <c r="L72"/>
  <c r="M72"/>
  <c r="N72"/>
  <c r="O72"/>
  <c r="P72"/>
  <c r="G72"/>
  <c r="G86"/>
  <c r="H86" s="1"/>
  <c r="I86" s="1"/>
  <c r="J86" s="1"/>
  <c r="K86" s="1"/>
  <c r="L86" s="1"/>
  <c r="M86" s="1"/>
  <c r="N86" s="1"/>
  <c r="O86" s="1"/>
  <c r="P86" s="1"/>
  <c r="G85"/>
  <c r="H84"/>
  <c r="I84"/>
  <c r="J84"/>
  <c r="K84"/>
  <c r="L84"/>
  <c r="M84"/>
  <c r="N84"/>
  <c r="O84"/>
  <c r="P84"/>
  <c r="G84"/>
  <c r="G83"/>
  <c r="H82"/>
  <c r="I82"/>
  <c r="J82"/>
  <c r="K82"/>
  <c r="L82"/>
  <c r="M82"/>
  <c r="N82"/>
  <c r="O82"/>
  <c r="P82"/>
  <c r="G82"/>
  <c r="H80"/>
  <c r="I80"/>
  <c r="J80"/>
  <c r="K80"/>
  <c r="L80"/>
  <c r="M80"/>
  <c r="N80"/>
  <c r="O80"/>
  <c r="P80"/>
  <c r="G80"/>
  <c r="G81" s="1"/>
  <c r="H78"/>
  <c r="I78"/>
  <c r="J78"/>
  <c r="K78"/>
  <c r="L78"/>
  <c r="M78"/>
  <c r="N78"/>
  <c r="O78"/>
  <c r="P78"/>
  <c r="G78"/>
  <c r="G79" s="1"/>
  <c r="P74"/>
  <c r="H74"/>
  <c r="I74"/>
  <c r="J74"/>
  <c r="K74"/>
  <c r="L74"/>
  <c r="M74"/>
  <c r="N74"/>
  <c r="O74"/>
  <c r="G74"/>
  <c r="G75" s="1"/>
  <c r="H76"/>
  <c r="I76"/>
  <c r="J76"/>
  <c r="K76"/>
  <c r="L76"/>
  <c r="M76"/>
  <c r="N76"/>
  <c r="O76"/>
  <c r="P76"/>
  <c r="G76"/>
  <c r="G77" s="1"/>
  <c r="H73" l="1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79"/>
  <c r="I79" s="1"/>
  <c r="J79" s="1"/>
  <c r="K79" s="1"/>
  <c r="L79" s="1"/>
  <c r="M79" s="1"/>
  <c r="N79" s="1"/>
  <c r="O79" s="1"/>
  <c r="P79" s="1"/>
  <c r="H75"/>
  <c r="I75" s="1"/>
  <c r="J75" s="1"/>
  <c r="K75" s="1"/>
  <c r="L75" s="1"/>
  <c r="M75" s="1"/>
  <c r="N75" s="1"/>
  <c r="O75" s="1"/>
  <c r="P75" s="1"/>
</calcChain>
</file>

<file path=xl/sharedStrings.xml><?xml version="1.0" encoding="utf-8"?>
<sst xmlns="http://schemas.openxmlformats.org/spreadsheetml/2006/main" count="6674" uniqueCount="202">
  <si>
    <t>СОГЛАСОВАНО</t>
  </si>
  <si>
    <t>УТВЕРДЖАЮ</t>
  </si>
  <si>
    <t xml:space="preserve">          Министр энергетики и</t>
  </si>
  <si>
    <t>Директор Филиала</t>
  </si>
  <si>
    <t xml:space="preserve">         ЖКХ Мурманской обл.</t>
  </si>
  <si>
    <t>ОАО "СО ЕЭС" Кольское РДУ</t>
  </si>
  <si>
    <t>"Колэнерго"</t>
  </si>
  <si>
    <t xml:space="preserve">        ______________          В.Н.Гноевский.</t>
  </si>
  <si>
    <t>______________          О.В.Подзоров.</t>
  </si>
  <si>
    <t>ГРАФИК</t>
  </si>
  <si>
    <t>№    п/п</t>
  </si>
  <si>
    <t>Наименование подстанции</t>
  </si>
  <si>
    <t>Наименование фидера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</si>
  <si>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</si>
  <si>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</si>
  <si>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</si>
  <si>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</si>
  <si>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</si>
  <si>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</si>
  <si>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</si>
  <si>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</si>
  <si>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</si>
  <si>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</si>
  <si>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</si>
  <si>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ОАО "Инвест Проект Лимитед"</t>
  </si>
  <si>
    <t>ПС-5</t>
  </si>
  <si>
    <t>ф-29/1</t>
  </si>
  <si>
    <t>ОВБ потребителя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</si>
  <si>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</si>
  <si>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</si>
  <si>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ф-15,22,28 в сетях,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в сетях</t>
  </si>
  <si>
    <t>ОП п</t>
  </si>
  <si>
    <t xml:space="preserve">ф-11,12                                        </t>
  </si>
  <si>
    <t>ДУ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</si>
  <si>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</si>
  <si>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</si>
  <si>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</si>
  <si>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</si>
  <si>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</si>
  <si>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</si>
  <si>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</si>
  <si>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</si>
  <si>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</si>
  <si>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</si>
  <si>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</si>
  <si>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ПС-400</t>
  </si>
  <si>
    <t>ф-13,20</t>
  </si>
  <si>
    <t>ПС-338</t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</si>
  <si>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</si>
  <si>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</si>
  <si>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</si>
  <si>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</si>
  <si>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</si>
  <si>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</si>
  <si>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 xml:space="preserve">ф-19 (ТП 20), 44 (ТП ФТП) в сетях </t>
  </si>
  <si>
    <t>ОВБп</t>
  </si>
  <si>
    <t>Филиал "35 СРЗ" ОАО "ЦС""Звездочка"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</si>
  <si>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</si>
  <si>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</si>
  <si>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ООО "Кольская тепловая компания"</t>
  </si>
  <si>
    <t>ПС-417                              ПС-320</t>
  </si>
  <si>
    <t>ф3,4,7,8 (РП-17)                                               ф3,8 (РП-3)</t>
  </si>
  <si>
    <t>РЭС "Североморский" филиала "Кольский" ОАО "Оборонэнерго"</t>
  </si>
  <si>
    <t>ПС-2</t>
  </si>
  <si>
    <t>ф-14,38,22</t>
  </si>
  <si>
    <t>ОП ПС-2</t>
  </si>
  <si>
    <t>ОВБ п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</si>
  <si>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</si>
  <si>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</si>
  <si>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</si>
  <si>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</si>
  <si>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</si>
  <si>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</si>
  <si>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</si>
  <si>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35, 6кВ в сетях</t>
  </si>
  <si>
    <t>ОП ОВБ п</t>
  </si>
  <si>
    <t>Головной филиал СРЗ «Нерпа» ОАО «ЦС" «Звездочка»</t>
  </si>
  <si>
    <t>ПС-29</t>
  </si>
  <si>
    <t>УМПП "Горэлектросеть" ЗАТО г.Александровск</t>
  </si>
  <si>
    <t>ПС-387</t>
  </si>
  <si>
    <t>филиал ОАО "Мурманэнергосбыт" "Заполярная горэлектросеть"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</si>
  <si>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</si>
  <si>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ПС-21</t>
  </si>
  <si>
    <t>ф-18</t>
  </si>
  <si>
    <t>ОП СЭС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</si>
  <si>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</si>
  <si>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</si>
  <si>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</si>
  <si>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</si>
  <si>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</si>
  <si>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РП-8 КГМК                                                         от ПС-11А</t>
  </si>
  <si>
    <t xml:space="preserve">ЭП №1                                     (Ф22,21  от ПС-11А)                          </t>
  </si>
  <si>
    <t xml:space="preserve">ПС-11Б          </t>
  </si>
  <si>
    <t xml:space="preserve">ЭП №3  (Ф22)                               </t>
  </si>
  <si>
    <t>ОП КГМК</t>
  </si>
  <si>
    <t xml:space="preserve">миксер №3        ( Ф35)                                                                                                                                                                 </t>
  </si>
  <si>
    <t>минпрок (ф-5)</t>
  </si>
  <si>
    <t>ПС-30</t>
  </si>
  <si>
    <t>ф-31</t>
  </si>
  <si>
    <t>ОВБ ЦЭС</t>
  </si>
  <si>
    <t>ШП-2</t>
  </si>
  <si>
    <t>ПС330 Оленегорск</t>
  </si>
  <si>
    <t>Л-99, Л-100 на ПС110 кВ Хариус - Озеро</t>
  </si>
  <si>
    <t>Л-62 на ПС-37А</t>
  </si>
  <si>
    <t>ОАО "Оленегорский Механический Завод"</t>
  </si>
  <si>
    <t>ПС-96</t>
  </si>
  <si>
    <t>ф-3,4,7,8,24,25,26,27</t>
  </si>
  <si>
    <t>ОАО "Мончегорские электрические сети"</t>
  </si>
  <si>
    <t>МБУ "СЕЗ МО  сп Пушной"</t>
  </si>
  <si>
    <t xml:space="preserve">ПС-54 </t>
  </si>
  <si>
    <t>ОП ПС-54</t>
  </si>
  <si>
    <t>ООО "ЛГОК"</t>
  </si>
  <si>
    <t>ПС-31</t>
  </si>
  <si>
    <t>ОПп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</si>
  <si>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</si>
  <si>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</si>
  <si>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</si>
  <si>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</si>
  <si>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</si>
  <si>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</si>
  <si>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Кольская АЭС</t>
  </si>
  <si>
    <t>КАЭС</t>
  </si>
  <si>
    <t>электрокотельная                       (сеть потребителя)</t>
  </si>
  <si>
    <t>ОП КАЭС</t>
  </si>
  <si>
    <t>ОАО "Ковдорский ГОК"</t>
  </si>
  <si>
    <t>ПС-40А, 40Б,40В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</si>
  <si>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</t>
  </si>
  <si>
    <t>ОАО "Ковдорслюда"</t>
  </si>
  <si>
    <t xml:space="preserve">ПС-40А               ПС-41А              </t>
  </si>
  <si>
    <t xml:space="preserve">ф-21,23,40,44                                                  ф-22,25                                       </t>
  </si>
  <si>
    <t xml:space="preserve"> филиал ОАО "СУАЛ" КАЗ-СУАЛ</t>
  </si>
  <si>
    <t xml:space="preserve">ГЭС-3                   </t>
  </si>
  <si>
    <t xml:space="preserve">КПП-1,КПП-2  в сетях               </t>
  </si>
  <si>
    <t>ОП КАЗ</t>
  </si>
  <si>
    <t>до 5 мин</t>
  </si>
  <si>
    <t>ИТОГО</t>
  </si>
  <si>
    <t>всего</t>
  </si>
  <si>
    <t>всего по ДУ</t>
  </si>
  <si>
    <t>по северному, северо - западному району Мурманской области</t>
  </si>
  <si>
    <t xml:space="preserve">всего </t>
  </si>
  <si>
    <t>по  району г.Ковдора Мурманской области</t>
  </si>
  <si>
    <t>Быкова 2026</t>
  </si>
  <si>
    <t>Потребитель</t>
  </si>
  <si>
    <t>ф-21,16,4,11</t>
  </si>
  <si>
    <t>ф-34,9,4,24,2,30</t>
  </si>
  <si>
    <t>ф-23, 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ф-74,61,76,73 в сетях</t>
  </si>
  <si>
    <t xml:space="preserve">             _____________           2015г.</t>
  </si>
  <si>
    <t xml:space="preserve"> ______________         2015г.</t>
  </si>
  <si>
    <t>Директор филиала ПАО "МРСК Северо-Запада"</t>
  </si>
  <si>
    <t>______________          А.Ю.Горохов.</t>
  </si>
  <si>
    <t>временного отключения потребления на 2015/2016гг.</t>
  </si>
  <si>
    <t>ф-15,17</t>
  </si>
  <si>
    <t>ТП-95 КГМК от ПС-20а</t>
  </si>
  <si>
    <t xml:space="preserve"> ЭП №5                                                                (М-86 от ПС-20А)</t>
  </si>
  <si>
    <t>АО "Олкон"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</si>
  <si>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</si>
  <si>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АО "Кольская ГМК" пл. Заполярный-Никель </t>
  </si>
  <si>
    <t>АО "Кольская ГМК" пл.Мончегорск</t>
  </si>
  <si>
    <t xml:space="preserve">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ГПП-11Г</t>
  </si>
  <si>
    <t>ф-3,14,23,31</t>
  </si>
  <si>
    <t xml:space="preserve">ЭП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(Ф-22,21 от ПС-11А) </t>
  </si>
  <si>
    <t>до 20 мин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</si>
  <si>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</si>
  <si>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по Филиалу ПАО «МРСК Северо-Запада» «Колэнерго» на территории Мурманской области</t>
  </si>
  <si>
    <t>в т.ч. по  району г. Ковдора энергосистемы Мурманской области</t>
  </si>
  <si>
    <t>в т.ч. по северному, северо - западному районам энергосистемы Мурманской области</t>
  </si>
  <si>
    <r>
      <t>способ ввода отключения по графику</t>
    </r>
    <r>
      <rPr>
        <b/>
        <sz val="12"/>
        <rFont val="Times New Roman"/>
        <family val="1"/>
        <charset val="204"/>
      </rPr>
      <t xml:space="preserve"> </t>
    </r>
  </si>
  <si>
    <t>время отключения (мин.)</t>
  </si>
  <si>
    <t>ф-26</t>
  </si>
  <si>
    <t>ОП-29</t>
  </si>
  <si>
    <t xml:space="preserve">ПС-57     </t>
  </si>
  <si>
    <t>РП-14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ПС-11А</t>
  </si>
  <si>
    <t>Район г. Ковдора энергосистемы Мурманской области</t>
  </si>
  <si>
    <t>Северный, северо -западный районы энергосистемы Мурманской области</t>
  </si>
  <si>
    <t>Первый заместитель директора  - Главный инженер Филиала ПАО "МРСК Северо-Запада" "Колэнерго"                                                                                                  С.А.Зайц.</t>
  </si>
  <si>
    <t>ПС-370 (11Б)</t>
  </si>
  <si>
    <t xml:space="preserve">ООО "Мурманская судоверфь-Энергосеть" </t>
  </si>
  <si>
    <t xml:space="preserve">ф-19 (ТП 20), ф-44 (ТП ФТП) в сетях </t>
  </si>
  <si>
    <t>18-00</t>
  </si>
  <si>
    <t>09-00</t>
  </si>
  <si>
    <t>20-00</t>
  </si>
  <si>
    <t>12-00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</si>
  <si>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</si>
  <si>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</si>
  <si>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</si>
  <si>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</si>
  <si>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</si>
  <si>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</si>
  <si>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</si>
  <si>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</si>
  <si>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10-00</t>
  </si>
  <si>
    <t>11-00</t>
  </si>
  <si>
    <t>13-00</t>
  </si>
  <si>
    <t>14-00</t>
  </si>
  <si>
    <t>15-00</t>
  </si>
  <si>
    <t>16-00</t>
  </si>
  <si>
    <t>17-00</t>
  </si>
  <si>
    <t>19-00</t>
  </si>
  <si>
    <t>21-00</t>
  </si>
  <si>
    <t>22-00</t>
  </si>
  <si>
    <t>23-00</t>
  </si>
  <si>
    <t>24-00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</si>
</sst>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117">
    <xf numFmtId="0" fontId="0" fillId="0" borderId="0" xfId="0"/>
    <xf numFmtId="0" fontId="4" fillId="2" borderId="0" xfId="1" applyFont="1" applyFill="1"/>
    <xf numFmtId="0" fontId="5" fillId="2" borderId="0" xfId="1" applyFont="1" applyFill="1" applyBorder="1" applyAlignment="1"/>
    <xf numFmtId="0" fontId="3" fillId="2" borderId="0" xfId="0" applyFont="1" applyFill="1" applyBorder="1" applyAlignment="1"/>
    <xf numFmtId="0" fontId="4" fillId="2" borderId="0" xfId="1" applyFont="1" applyFill="1" applyBorder="1"/>
    <xf numFmtId="0" fontId="2" fillId="2" borderId="0" xfId="1" applyFont="1" applyFill="1" applyBorder="1" applyAlignment="1"/>
    <xf numFmtId="0" fontId="5" fillId="2" borderId="0" xfId="0" applyFont="1" applyFill="1" applyBorder="1" applyAlignment="1"/>
    <xf numFmtId="0" fontId="2" fillId="2" borderId="0" xfId="1" applyFont="1" applyFill="1" applyBorder="1"/>
    <xf numFmtId="0" fontId="5" fillId="2" borderId="0" xfId="1" applyFont="1" applyFill="1"/>
    <xf numFmtId="0" fontId="6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8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8" fillId="2" borderId="16" xfId="1" applyNumberFormat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vertical="center" wrapText="1"/>
    </xf>
    <xf numFmtId="2" fontId="3" fillId="2" borderId="17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/>
    <xf numFmtId="0" fontId="2" fillId="2" borderId="6" xfId="1" applyFont="1" applyFill="1" applyBorder="1" applyAlignment="1"/>
    <xf numFmtId="0" fontId="2" fillId="2" borderId="3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2" fontId="8" fillId="2" borderId="0" xfId="1" applyNumberFormat="1" applyFont="1" applyFill="1" applyBorder="1"/>
    <xf numFmtId="0" fontId="8" fillId="2" borderId="0" xfId="1" applyFont="1" applyFill="1" applyBorder="1"/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3" fillId="2" borderId="7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left"/>
    </xf>
    <xf numFmtId="0" fontId="2" fillId="2" borderId="0" xfId="1" applyFont="1" applyFill="1" applyAlignment="1"/>
    <xf numFmtId="0" fontId="8" fillId="2" borderId="6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top" wrapText="1"/>
    </xf>
    <xf numFmtId="0" fontId="0" fillId="2" borderId="17" xfId="0" applyFill="1" applyBorder="1" applyAlignment="1">
      <alignment horizontal="right" vertical="top"/>
    </xf>
    <xf numFmtId="0" fontId="0" fillId="2" borderId="11" xfId="0" applyFill="1" applyBorder="1" applyAlignment="1">
      <alignment horizontal="right" vertical="top"/>
    </xf>
    <xf numFmtId="0" fontId="0" fillId="2" borderId="8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2" fillId="2" borderId="17" xfId="1" applyFont="1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top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3" fillId="2" borderId="7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D77" zoomScale="90" zoomScaleNormal="80" zoomScaleSheetLayoutView="90" workbookViewId="0">
      <selection activeCell="Q1" sqref="Q1:Q1048576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4.2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10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0.65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1.5</v>
      </c>
      <c r="K19" s="23">
        <v>1.5</v>
      </c>
      <c r="L19" s="23">
        <v>1.5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25</v>
      </c>
      <c r="L23" s="21">
        <v>27</v>
      </c>
      <c r="M23" s="21">
        <v>13</v>
      </c>
      <c r="N23" s="21">
        <v>20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12.5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9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15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1.6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15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20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0.2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20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40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20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40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20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10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1.5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2.2000000000000002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2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6.5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2.4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5.5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177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1.95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2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0.5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3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1.52</v>
      </c>
      <c r="N59" s="115">
        <v>0.17</v>
      </c>
      <c r="O59" s="115">
        <v>0.32</v>
      </c>
      <c r="P59" s="115">
        <v>0.84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40</v>
      </c>
      <c r="H66" s="52">
        <f t="shared" ref="H66:P66" si="0">H24+H26+H34+H35+H36+H37+H41+H42+H54+H57+H60+H63+H64</f>
        <v>40</v>
      </c>
      <c r="I66" s="52">
        <f t="shared" si="0"/>
        <v>24</v>
      </c>
      <c r="J66" s="52">
        <f t="shared" si="0"/>
        <v>0.75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2.7</v>
      </c>
      <c r="O66" s="52">
        <f t="shared" si="0"/>
        <v>13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40</v>
      </c>
      <c r="H67" s="52">
        <f>G67+H66</f>
        <v>80</v>
      </c>
      <c r="I67" s="52">
        <f t="shared" ref="I67:P67" si="1">H67+I66</f>
        <v>104</v>
      </c>
      <c r="J67" s="52">
        <f t="shared" si="1"/>
        <v>104.75</v>
      </c>
      <c r="K67" s="52">
        <f t="shared" si="1"/>
        <v>104.75</v>
      </c>
      <c r="L67" s="52">
        <f t="shared" si="1"/>
        <v>104.95</v>
      </c>
      <c r="M67" s="52">
        <f t="shared" si="1"/>
        <v>104.95</v>
      </c>
      <c r="N67" s="52">
        <f t="shared" si="1"/>
        <v>107.65</v>
      </c>
      <c r="O67" s="52">
        <f t="shared" si="1"/>
        <v>120.65</v>
      </c>
      <c r="P67" s="52">
        <f t="shared" si="1"/>
        <v>140.15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40</v>
      </c>
      <c r="H68" s="52">
        <f t="shared" ref="H68:P68" si="2">H14+H15+H16+H17+H21+H24+H26+H27+H28+H29+H30+H31+H32+H34+H35+H36+H37+H41+H42+H51+H54+H57+H60+H61+H63+H64+H65</f>
        <v>40</v>
      </c>
      <c r="I68" s="52">
        <f t="shared" si="2"/>
        <v>38.450000000000003</v>
      </c>
      <c r="J68" s="52">
        <f t="shared" si="2"/>
        <v>36.15</v>
      </c>
      <c r="K68" s="52">
        <f t="shared" si="2"/>
        <v>9</v>
      </c>
      <c r="L68" s="52">
        <f t="shared" si="2"/>
        <v>0.2</v>
      </c>
      <c r="M68" s="52">
        <f t="shared" si="2"/>
        <v>0</v>
      </c>
      <c r="N68" s="52">
        <f t="shared" si="2"/>
        <v>5.65</v>
      </c>
      <c r="O68" s="52">
        <f t="shared" si="2"/>
        <v>31</v>
      </c>
      <c r="P68" s="52">
        <f t="shared" si="2"/>
        <v>34.5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40</v>
      </c>
      <c r="H69" s="52">
        <f>G69+H68</f>
        <v>80</v>
      </c>
      <c r="I69" s="52">
        <f t="shared" ref="I69:P69" si="3">H69+I68</f>
        <v>118.45</v>
      </c>
      <c r="J69" s="52">
        <f t="shared" si="3"/>
        <v>154.6</v>
      </c>
      <c r="K69" s="52">
        <f t="shared" si="3"/>
        <v>163.6</v>
      </c>
      <c r="L69" s="52">
        <f t="shared" si="3"/>
        <v>163.79999999999998</v>
      </c>
      <c r="M69" s="52">
        <f t="shared" si="3"/>
        <v>163.79999999999998</v>
      </c>
      <c r="N69" s="52">
        <f t="shared" si="3"/>
        <v>169.45</v>
      </c>
      <c r="O69" s="52">
        <f t="shared" si="3"/>
        <v>200.45</v>
      </c>
      <c r="P69" s="52">
        <f t="shared" si="3"/>
        <v>234.95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40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40</v>
      </c>
      <c r="I70" s="52">
        <f t="shared" si="4"/>
        <v>38.450000000000003</v>
      </c>
      <c r="J70" s="52">
        <f t="shared" si="4"/>
        <v>37.65</v>
      </c>
      <c r="K70" s="52">
        <f t="shared" si="4"/>
        <v>38</v>
      </c>
      <c r="L70" s="52">
        <f t="shared" si="4"/>
        <v>36.200000000000003</v>
      </c>
      <c r="M70" s="52">
        <f t="shared" si="4"/>
        <v>36.119999999999997</v>
      </c>
      <c r="N70" s="52">
        <f t="shared" si="4"/>
        <v>37.920000000000009</v>
      </c>
      <c r="O70" s="52">
        <f t="shared" si="4"/>
        <v>37.32</v>
      </c>
      <c r="P70" s="52">
        <f t="shared" si="4"/>
        <v>38.340000000000003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40</v>
      </c>
      <c r="H71" s="52">
        <f>H70+G71</f>
        <v>80</v>
      </c>
      <c r="I71" s="52">
        <f t="shared" ref="I71:P71" si="5">I70+H71</f>
        <v>118.45</v>
      </c>
      <c r="J71" s="52">
        <f t="shared" si="5"/>
        <v>156.1</v>
      </c>
      <c r="K71" s="52">
        <f t="shared" si="5"/>
        <v>194.1</v>
      </c>
      <c r="L71" s="52">
        <f t="shared" si="5"/>
        <v>230.3</v>
      </c>
      <c r="M71" s="52">
        <f t="shared" si="5"/>
        <v>266.42</v>
      </c>
      <c r="N71" s="52">
        <f t="shared" si="5"/>
        <v>304.34000000000003</v>
      </c>
      <c r="O71" s="52">
        <f t="shared" si="5"/>
        <v>341.66</v>
      </c>
      <c r="P71" s="52">
        <f t="shared" si="5"/>
        <v>380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2.7</v>
      </c>
      <c r="O73" s="52">
        <f t="shared" si="7"/>
        <v>2.7</v>
      </c>
      <c r="P73" s="52">
        <f t="shared" si="7"/>
        <v>2.7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40</v>
      </c>
      <c r="H74" s="21">
        <f t="shared" ref="H74:P74" si="8">H34+H35+H36+H37+H41+H42+H54+H57+H60</f>
        <v>40</v>
      </c>
      <c r="I74" s="21">
        <f t="shared" si="8"/>
        <v>10</v>
      </c>
      <c r="J74" s="21">
        <f t="shared" si="8"/>
        <v>0.2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2.7</v>
      </c>
      <c r="O74" s="21">
        <f t="shared" si="8"/>
        <v>3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40</v>
      </c>
      <c r="H75" s="21">
        <f>H74+G75</f>
        <v>80</v>
      </c>
      <c r="I75" s="21">
        <f t="shared" ref="I75:P75" si="9">I74+H75</f>
        <v>90</v>
      </c>
      <c r="J75" s="21">
        <f t="shared" si="9"/>
        <v>90.2</v>
      </c>
      <c r="K75" s="21">
        <f t="shared" si="9"/>
        <v>90.2</v>
      </c>
      <c r="L75" s="21">
        <f t="shared" si="9"/>
        <v>90.4</v>
      </c>
      <c r="M75" s="21">
        <f t="shared" si="9"/>
        <v>90.4</v>
      </c>
      <c r="N75" s="21">
        <f t="shared" si="9"/>
        <v>93.100000000000009</v>
      </c>
      <c r="O75" s="21">
        <f t="shared" si="9"/>
        <v>96.100000000000009</v>
      </c>
      <c r="P75" s="21">
        <f t="shared" si="9"/>
        <v>96.100000000000009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40</v>
      </c>
      <c r="H76" s="21">
        <f t="shared" ref="H76:P76" si="10">H34+H35+H36+H37+H41+H42+H51+H54+H57+H60+H61</f>
        <v>40</v>
      </c>
      <c r="I76" s="21">
        <f t="shared" si="10"/>
        <v>10</v>
      </c>
      <c r="J76" s="21">
        <f t="shared" si="10"/>
        <v>0.2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5.65</v>
      </c>
      <c r="O76" s="21">
        <f t="shared" si="10"/>
        <v>3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40</v>
      </c>
      <c r="H77" s="21">
        <f>G77+H76</f>
        <v>80</v>
      </c>
      <c r="I77" s="21">
        <f t="shared" ref="I77:P77" si="11">H77+I76</f>
        <v>90</v>
      </c>
      <c r="J77" s="21">
        <f t="shared" si="11"/>
        <v>90.2</v>
      </c>
      <c r="K77" s="21">
        <f t="shared" si="11"/>
        <v>90.2</v>
      </c>
      <c r="L77" s="21">
        <f t="shared" si="11"/>
        <v>90.4</v>
      </c>
      <c r="M77" s="21">
        <f t="shared" si="11"/>
        <v>90.4</v>
      </c>
      <c r="N77" s="21">
        <f t="shared" si="11"/>
        <v>96.050000000000011</v>
      </c>
      <c r="O77" s="21">
        <f t="shared" si="11"/>
        <v>99.050000000000011</v>
      </c>
      <c r="P77" s="21">
        <f t="shared" si="11"/>
        <v>99.050000000000011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40</v>
      </c>
      <c r="H78" s="21">
        <f t="shared" ref="H78:P78" si="12">SUM(H34:H61)</f>
        <v>40</v>
      </c>
      <c r="I78" s="21">
        <f t="shared" si="12"/>
        <v>10</v>
      </c>
      <c r="J78" s="21">
        <f t="shared" si="12"/>
        <v>0.2</v>
      </c>
      <c r="K78" s="21">
        <f t="shared" si="12"/>
        <v>2.5</v>
      </c>
      <c r="L78" s="21">
        <f t="shared" si="12"/>
        <v>0.7</v>
      </c>
      <c r="M78" s="21">
        <f t="shared" si="12"/>
        <v>23.12</v>
      </c>
      <c r="N78" s="21">
        <f t="shared" si="12"/>
        <v>17.920000000000002</v>
      </c>
      <c r="O78" s="21">
        <f t="shared" si="12"/>
        <v>5.32</v>
      </c>
      <c r="P78" s="21">
        <f t="shared" si="12"/>
        <v>3.84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40</v>
      </c>
      <c r="H79" s="21">
        <f>G79+H78</f>
        <v>80</v>
      </c>
      <c r="I79" s="21">
        <f t="shared" ref="I79:P79" si="13">H79+I78</f>
        <v>90</v>
      </c>
      <c r="J79" s="21">
        <f t="shared" si="13"/>
        <v>90.2</v>
      </c>
      <c r="K79" s="21">
        <f t="shared" si="13"/>
        <v>92.7</v>
      </c>
      <c r="L79" s="21">
        <f t="shared" si="13"/>
        <v>93.4</v>
      </c>
      <c r="M79" s="21">
        <f t="shared" si="13"/>
        <v>116.52000000000001</v>
      </c>
      <c r="N79" s="21">
        <f t="shared" si="13"/>
        <v>134.44</v>
      </c>
      <c r="O79" s="21">
        <f t="shared" si="13"/>
        <v>139.76</v>
      </c>
      <c r="P79" s="21">
        <f t="shared" si="13"/>
        <v>143.6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6" man="1"/>
    <brk id="5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2.3199999999999998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7.0000000000000007E-2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1.7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0.39</v>
      </c>
      <c r="K19" s="23">
        <v>0.82</v>
      </c>
      <c r="L19" s="23">
        <v>0.44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7.2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8.5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0.02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5.21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25.83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26.13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2.8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0.59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1.68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1.33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2.85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0.64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2.6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3.34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1.56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1.78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0.88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0.71</v>
      </c>
      <c r="N59" s="115">
        <v>0.11700000000000001</v>
      </c>
      <c r="O59" s="115">
        <v>0.26</v>
      </c>
      <c r="P59" s="115">
        <v>0.64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1.1599999999999999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1.1000000000000001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25.83</v>
      </c>
      <c r="H66" s="52">
        <f t="shared" ref="H66:P66" si="0">H24+H26+H34+H35+H36+H37+H41+H42+H54+H57+H60+H63+H64</f>
        <v>26.13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2.1799999999999997</v>
      </c>
      <c r="O66" s="52">
        <f t="shared" si="0"/>
        <v>13.16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25.83</v>
      </c>
      <c r="H67" s="52">
        <f>G67+H66</f>
        <v>51.959999999999994</v>
      </c>
      <c r="I67" s="52">
        <f t="shared" ref="I67:P67" si="1">H67+I66</f>
        <v>65.959999999999994</v>
      </c>
      <c r="J67" s="52">
        <f t="shared" si="1"/>
        <v>66.52</v>
      </c>
      <c r="K67" s="52">
        <f t="shared" si="1"/>
        <v>66.52</v>
      </c>
      <c r="L67" s="52">
        <f t="shared" si="1"/>
        <v>66.72</v>
      </c>
      <c r="M67" s="52">
        <f t="shared" si="1"/>
        <v>66.72</v>
      </c>
      <c r="N67" s="52">
        <f t="shared" si="1"/>
        <v>68.900000000000006</v>
      </c>
      <c r="O67" s="52">
        <f t="shared" si="1"/>
        <v>82.06</v>
      </c>
      <c r="P67" s="52">
        <f t="shared" si="1"/>
        <v>101.56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25.83</v>
      </c>
      <c r="H68" s="52">
        <f t="shared" ref="H68:P68" si="2">H14+H15+H16+H17+H21+H24+H26+H27+H28+H29+H30+H31+H32+H34+H35+H36+H37+H41+H42+H51+H54+H57+H60+H61+H63+H64+H65</f>
        <v>26.13</v>
      </c>
      <c r="I68" s="52">
        <f t="shared" si="2"/>
        <v>22.57</v>
      </c>
      <c r="J68" s="52">
        <f t="shared" si="2"/>
        <v>18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4.84</v>
      </c>
      <c r="O68" s="52">
        <f t="shared" si="2"/>
        <v>31.16</v>
      </c>
      <c r="P68" s="52">
        <f t="shared" si="2"/>
        <v>24.71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25.83</v>
      </c>
      <c r="H69" s="52">
        <f>G69+H68</f>
        <v>51.959999999999994</v>
      </c>
      <c r="I69" s="52">
        <f t="shared" ref="I69:P69" si="3">H69+I68</f>
        <v>74.53</v>
      </c>
      <c r="J69" s="52">
        <f t="shared" si="3"/>
        <v>92.53</v>
      </c>
      <c r="K69" s="52">
        <f t="shared" si="3"/>
        <v>92.53</v>
      </c>
      <c r="L69" s="52">
        <f t="shared" si="3"/>
        <v>92.73</v>
      </c>
      <c r="M69" s="52">
        <f t="shared" si="3"/>
        <v>92.73</v>
      </c>
      <c r="N69" s="52">
        <f t="shared" si="3"/>
        <v>97.570000000000007</v>
      </c>
      <c r="O69" s="52">
        <f t="shared" si="3"/>
        <v>128.73000000000002</v>
      </c>
      <c r="P69" s="52">
        <f t="shared" si="3"/>
        <v>153.44000000000003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25.83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26.13</v>
      </c>
      <c r="I70" s="52">
        <f t="shared" si="4"/>
        <v>22.57</v>
      </c>
      <c r="J70" s="52">
        <f t="shared" si="4"/>
        <v>18.39</v>
      </c>
      <c r="K70" s="52">
        <f t="shared" si="4"/>
        <v>18.2</v>
      </c>
      <c r="L70" s="52">
        <f t="shared" si="4"/>
        <v>24.36</v>
      </c>
      <c r="M70" s="52">
        <f t="shared" si="4"/>
        <v>27.420000000000005</v>
      </c>
      <c r="N70" s="52">
        <f t="shared" si="4"/>
        <v>14.016999999999999</v>
      </c>
      <c r="O70" s="52">
        <f t="shared" si="4"/>
        <v>34.9</v>
      </c>
      <c r="P70" s="52">
        <f t="shared" si="4"/>
        <v>27.23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25.83</v>
      </c>
      <c r="H71" s="52">
        <f>H70+G71</f>
        <v>51.959999999999994</v>
      </c>
      <c r="I71" s="52">
        <f t="shared" ref="I71:P71" si="5">I70+H71</f>
        <v>74.53</v>
      </c>
      <c r="J71" s="52">
        <f t="shared" si="5"/>
        <v>92.92</v>
      </c>
      <c r="K71" s="52">
        <f t="shared" si="5"/>
        <v>111.12</v>
      </c>
      <c r="L71" s="52">
        <f t="shared" si="5"/>
        <v>135.48000000000002</v>
      </c>
      <c r="M71" s="52">
        <f t="shared" si="5"/>
        <v>162.90000000000003</v>
      </c>
      <c r="N71" s="52">
        <f t="shared" si="5"/>
        <v>176.91700000000003</v>
      </c>
      <c r="O71" s="52">
        <f t="shared" si="5"/>
        <v>211.81700000000004</v>
      </c>
      <c r="P71" s="52">
        <f t="shared" si="5"/>
        <v>239.04700000000003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2.1799999999999997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2.1799999999999997</v>
      </c>
      <c r="O73" s="52">
        <f t="shared" si="7"/>
        <v>2.1799999999999997</v>
      </c>
      <c r="P73" s="52">
        <f t="shared" si="7"/>
        <v>2.1799999999999997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25.83</v>
      </c>
      <c r="H74" s="21">
        <f t="shared" ref="H74:P74" si="8">H34+H35+H36+H37+H41+H42+H54+H57+H60</f>
        <v>26.13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2.1799999999999997</v>
      </c>
      <c r="O74" s="21">
        <f t="shared" si="8"/>
        <v>3.16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25.83</v>
      </c>
      <c r="H75" s="21">
        <f>H74+G75</f>
        <v>51.959999999999994</v>
      </c>
      <c r="I75" s="21">
        <f t="shared" ref="I75:P75" si="9">I74+H75</f>
        <v>51.959999999999994</v>
      </c>
      <c r="J75" s="21">
        <f t="shared" si="9"/>
        <v>51.969999999999992</v>
      </c>
      <c r="K75" s="21">
        <f t="shared" si="9"/>
        <v>51.969999999999992</v>
      </c>
      <c r="L75" s="21">
        <f t="shared" si="9"/>
        <v>52.169999999999995</v>
      </c>
      <c r="M75" s="21">
        <f t="shared" si="9"/>
        <v>52.169999999999995</v>
      </c>
      <c r="N75" s="21">
        <f t="shared" si="9"/>
        <v>54.349999999999994</v>
      </c>
      <c r="O75" s="21">
        <f t="shared" si="9"/>
        <v>57.509999999999991</v>
      </c>
      <c r="P75" s="21">
        <f t="shared" si="9"/>
        <v>57.509999999999991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25.83</v>
      </c>
      <c r="H76" s="21">
        <f t="shared" ref="H76:P76" si="10">H34+H35+H36+H37+H41+H42+H51+H54+H57+H60+H61</f>
        <v>26.13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4.84</v>
      </c>
      <c r="O76" s="21">
        <f t="shared" si="10"/>
        <v>3.16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25.83</v>
      </c>
      <c r="H77" s="21">
        <f>G77+H76</f>
        <v>51.959999999999994</v>
      </c>
      <c r="I77" s="21">
        <f t="shared" ref="I77:P77" si="11">H77+I76</f>
        <v>51.959999999999994</v>
      </c>
      <c r="J77" s="21">
        <f t="shared" si="11"/>
        <v>51.969999999999992</v>
      </c>
      <c r="K77" s="21">
        <f t="shared" si="11"/>
        <v>51.969999999999992</v>
      </c>
      <c r="L77" s="21">
        <f t="shared" si="11"/>
        <v>52.169999999999995</v>
      </c>
      <c r="M77" s="21">
        <f t="shared" si="11"/>
        <v>52.169999999999995</v>
      </c>
      <c r="N77" s="21">
        <f t="shared" si="11"/>
        <v>57.009999999999991</v>
      </c>
      <c r="O77" s="21">
        <f t="shared" si="11"/>
        <v>60.169999999999987</v>
      </c>
      <c r="P77" s="21">
        <f t="shared" si="11"/>
        <v>60.169999999999987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25.83</v>
      </c>
      <c r="H78" s="21">
        <f t="shared" ref="H78:P78" si="12">SUM(H34:H61)</f>
        <v>26.13</v>
      </c>
      <c r="I78" s="21">
        <f t="shared" si="12"/>
        <v>0</v>
      </c>
      <c r="J78" s="21">
        <f t="shared" si="12"/>
        <v>0.01</v>
      </c>
      <c r="K78" s="21">
        <f t="shared" si="12"/>
        <v>1.5899999999999999</v>
      </c>
      <c r="L78" s="21">
        <f t="shared" si="12"/>
        <v>0.42000000000000004</v>
      </c>
      <c r="M78" s="21">
        <f t="shared" si="12"/>
        <v>16.12</v>
      </c>
      <c r="N78" s="21">
        <f t="shared" si="12"/>
        <v>11.207000000000001</v>
      </c>
      <c r="O78" s="21">
        <f t="shared" si="12"/>
        <v>5.2</v>
      </c>
      <c r="P78" s="21">
        <f t="shared" si="12"/>
        <v>2.52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25.83</v>
      </c>
      <c r="H79" s="21">
        <f>G79+H78</f>
        <v>51.959999999999994</v>
      </c>
      <c r="I79" s="21">
        <f t="shared" ref="I79:P79" si="13">H79+I78</f>
        <v>51.959999999999994</v>
      </c>
      <c r="J79" s="21">
        <f t="shared" si="13"/>
        <v>51.969999999999992</v>
      </c>
      <c r="K79" s="21">
        <f t="shared" si="13"/>
        <v>53.559999999999988</v>
      </c>
      <c r="L79" s="21">
        <f t="shared" si="13"/>
        <v>53.97999999999999</v>
      </c>
      <c r="M79" s="21">
        <f t="shared" si="13"/>
        <v>70.099999999999994</v>
      </c>
      <c r="N79" s="21">
        <f t="shared" si="13"/>
        <v>81.306999999999988</v>
      </c>
      <c r="O79" s="21">
        <f t="shared" si="13"/>
        <v>86.506999999999991</v>
      </c>
      <c r="P79" s="21">
        <f t="shared" si="13"/>
        <v>89.026999999999987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2.1799999999999997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1.98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2.2000000000000002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0.253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1.8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0.37</v>
      </c>
      <c r="K19" s="23">
        <v>0.755</v>
      </c>
      <c r="L19" s="23">
        <v>0.41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4.22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7.92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5.0000000000000001E-3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25.2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25.85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3.43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0.63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1.8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1.28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2.61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0.59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2.38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3.1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0.9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1.6859999999999999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1.49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0.78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0.65</v>
      </c>
      <c r="N59" s="115">
        <v>0.11799999999999999</v>
      </c>
      <c r="O59" s="115">
        <v>0.26100000000000001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1.17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1.1000000000000001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25.2</v>
      </c>
      <c r="H66" s="52">
        <f t="shared" ref="H66:P66" si="0">H24+H26+H34+H35+H36+H37+H41+H42+H54+H57+H60+H63+H64</f>
        <v>25.85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2.2999999999999998</v>
      </c>
      <c r="O66" s="52">
        <f t="shared" si="0"/>
        <v>13.17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25.2</v>
      </c>
      <c r="H67" s="52">
        <f>G67+H66</f>
        <v>51.05</v>
      </c>
      <c r="I67" s="52">
        <f t="shared" ref="I67:P67" si="1">H67+I66</f>
        <v>65.05</v>
      </c>
      <c r="J67" s="52">
        <f t="shared" si="1"/>
        <v>65.61</v>
      </c>
      <c r="K67" s="52">
        <f t="shared" si="1"/>
        <v>65.61</v>
      </c>
      <c r="L67" s="52">
        <f t="shared" si="1"/>
        <v>65.81</v>
      </c>
      <c r="M67" s="52">
        <f t="shared" si="1"/>
        <v>65.81</v>
      </c>
      <c r="N67" s="52">
        <f t="shared" si="1"/>
        <v>68.11</v>
      </c>
      <c r="O67" s="52">
        <f t="shared" si="1"/>
        <v>81.28</v>
      </c>
      <c r="P67" s="52">
        <f t="shared" si="1"/>
        <v>100.78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25.2</v>
      </c>
      <c r="H68" s="52">
        <f t="shared" ref="H68:P68" si="2">H14+H15+H16+H17+H21+H24+H26+H27+H28+H29+H30+H31+H32+H34+H35+H36+H37+H41+H42+H51+H54+H57+H60+H61+H63+H64+H65</f>
        <v>25.85</v>
      </c>
      <c r="I68" s="52">
        <f t="shared" si="2"/>
        <v>19.773</v>
      </c>
      <c r="J68" s="52">
        <f t="shared" si="2"/>
        <v>17.265000000000001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5.0860000000000003</v>
      </c>
      <c r="O68" s="52">
        <f t="shared" si="2"/>
        <v>31.17</v>
      </c>
      <c r="P68" s="52">
        <f t="shared" si="2"/>
        <v>24.7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25.2</v>
      </c>
      <c r="H69" s="52">
        <f>G69+H68</f>
        <v>51.05</v>
      </c>
      <c r="I69" s="52">
        <f t="shared" ref="I69:P69" si="3">H69+I68</f>
        <v>70.822999999999993</v>
      </c>
      <c r="J69" s="52">
        <f t="shared" si="3"/>
        <v>88.087999999999994</v>
      </c>
      <c r="K69" s="52">
        <f t="shared" si="3"/>
        <v>88.087999999999994</v>
      </c>
      <c r="L69" s="52">
        <f t="shared" si="3"/>
        <v>88.287999999999997</v>
      </c>
      <c r="M69" s="52">
        <f t="shared" si="3"/>
        <v>88.287999999999997</v>
      </c>
      <c r="N69" s="52">
        <f t="shared" si="3"/>
        <v>93.373999999999995</v>
      </c>
      <c r="O69" s="52">
        <f t="shared" si="3"/>
        <v>124.544</v>
      </c>
      <c r="P69" s="52">
        <f t="shared" si="3"/>
        <v>149.244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25.2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25.85</v>
      </c>
      <c r="I70" s="52">
        <f t="shared" si="4"/>
        <v>19.773</v>
      </c>
      <c r="J70" s="52">
        <f t="shared" si="4"/>
        <v>17.635000000000005</v>
      </c>
      <c r="K70" s="52">
        <f t="shared" si="4"/>
        <v>18.174999999999997</v>
      </c>
      <c r="L70" s="52">
        <f t="shared" si="4"/>
        <v>24.33</v>
      </c>
      <c r="M70" s="52">
        <f t="shared" si="4"/>
        <v>26.8</v>
      </c>
      <c r="N70" s="52">
        <f t="shared" si="4"/>
        <v>14.654</v>
      </c>
      <c r="O70" s="52">
        <f t="shared" si="4"/>
        <v>34.721000000000004</v>
      </c>
      <c r="P70" s="52">
        <f t="shared" si="4"/>
        <v>27.023999999999997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25.2</v>
      </c>
      <c r="H71" s="52">
        <f>H70+G71</f>
        <v>51.05</v>
      </c>
      <c r="I71" s="52">
        <f t="shared" ref="I71:P71" si="5">I70+H71</f>
        <v>70.822999999999993</v>
      </c>
      <c r="J71" s="52">
        <f t="shared" si="5"/>
        <v>88.457999999999998</v>
      </c>
      <c r="K71" s="52">
        <f t="shared" si="5"/>
        <v>106.633</v>
      </c>
      <c r="L71" s="52">
        <f t="shared" si="5"/>
        <v>130.96299999999999</v>
      </c>
      <c r="M71" s="52">
        <f t="shared" si="5"/>
        <v>157.76300000000001</v>
      </c>
      <c r="N71" s="52">
        <f t="shared" si="5"/>
        <v>172.417</v>
      </c>
      <c r="O71" s="52">
        <f t="shared" si="5"/>
        <v>207.13800000000001</v>
      </c>
      <c r="P71" s="52">
        <f t="shared" si="5"/>
        <v>234.16200000000001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2.2999999999999998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2.2999999999999998</v>
      </c>
      <c r="O73" s="52">
        <f t="shared" si="7"/>
        <v>2.2999999999999998</v>
      </c>
      <c r="P73" s="52">
        <f t="shared" si="7"/>
        <v>2.2999999999999998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25.2</v>
      </c>
      <c r="H74" s="21">
        <f t="shared" ref="H74:P74" si="8">H34+H35+H36+H37+H41+H42+H54+H57+H60</f>
        <v>25.85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2.2999999999999998</v>
      </c>
      <c r="O74" s="21">
        <f t="shared" si="8"/>
        <v>3.17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25.2</v>
      </c>
      <c r="H75" s="21">
        <f>H74+G75</f>
        <v>51.05</v>
      </c>
      <c r="I75" s="21">
        <f t="shared" ref="I75:P75" si="9">I74+H75</f>
        <v>51.05</v>
      </c>
      <c r="J75" s="21">
        <f t="shared" si="9"/>
        <v>51.059999999999995</v>
      </c>
      <c r="K75" s="21">
        <f t="shared" si="9"/>
        <v>51.059999999999995</v>
      </c>
      <c r="L75" s="21">
        <f t="shared" si="9"/>
        <v>51.26</v>
      </c>
      <c r="M75" s="21">
        <f t="shared" si="9"/>
        <v>51.26</v>
      </c>
      <c r="N75" s="21">
        <f t="shared" si="9"/>
        <v>53.559999999999995</v>
      </c>
      <c r="O75" s="21">
        <f t="shared" si="9"/>
        <v>56.73</v>
      </c>
      <c r="P75" s="21">
        <f t="shared" si="9"/>
        <v>56.73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25.2</v>
      </c>
      <c r="H76" s="21">
        <f t="shared" ref="H76:P76" si="10">H34+H35+H36+H37+H41+H42+H51+H54+H57+H60+H61</f>
        <v>25.85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5.0860000000000003</v>
      </c>
      <c r="O76" s="21">
        <f t="shared" si="10"/>
        <v>3.17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25.2</v>
      </c>
      <c r="H77" s="21">
        <f>G77+H76</f>
        <v>51.05</v>
      </c>
      <c r="I77" s="21">
        <f t="shared" ref="I77:P77" si="11">H77+I76</f>
        <v>51.05</v>
      </c>
      <c r="J77" s="21">
        <f t="shared" si="11"/>
        <v>51.059999999999995</v>
      </c>
      <c r="K77" s="21">
        <f t="shared" si="11"/>
        <v>51.059999999999995</v>
      </c>
      <c r="L77" s="21">
        <f t="shared" si="11"/>
        <v>51.26</v>
      </c>
      <c r="M77" s="21">
        <f t="shared" si="11"/>
        <v>51.26</v>
      </c>
      <c r="N77" s="21">
        <f t="shared" si="11"/>
        <v>56.345999999999997</v>
      </c>
      <c r="O77" s="21">
        <f t="shared" si="11"/>
        <v>59.515999999999998</v>
      </c>
      <c r="P77" s="21">
        <f t="shared" si="11"/>
        <v>59.515999999999998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25.2</v>
      </c>
      <c r="H78" s="21">
        <f t="shared" ref="H78:P78" si="12">SUM(H34:H61)</f>
        <v>25.85</v>
      </c>
      <c r="I78" s="21">
        <f t="shared" si="12"/>
        <v>0</v>
      </c>
      <c r="J78" s="21">
        <f t="shared" si="12"/>
        <v>0.01</v>
      </c>
      <c r="K78" s="21">
        <f t="shared" si="12"/>
        <v>1.63</v>
      </c>
      <c r="L78" s="21">
        <f t="shared" si="12"/>
        <v>0.42000000000000004</v>
      </c>
      <c r="M78" s="21">
        <f t="shared" si="12"/>
        <v>15.5</v>
      </c>
      <c r="N78" s="21">
        <f t="shared" si="12"/>
        <v>11.843999999999999</v>
      </c>
      <c r="O78" s="21">
        <f t="shared" si="12"/>
        <v>4.9210000000000003</v>
      </c>
      <c r="P78" s="21">
        <f t="shared" si="12"/>
        <v>2.3240000000000003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25.2</v>
      </c>
      <c r="H79" s="21">
        <f>G79+H78</f>
        <v>51.05</v>
      </c>
      <c r="I79" s="21">
        <f t="shared" ref="I79:P79" si="13">H79+I78</f>
        <v>51.05</v>
      </c>
      <c r="J79" s="21">
        <f t="shared" si="13"/>
        <v>51.059999999999995</v>
      </c>
      <c r="K79" s="21">
        <f t="shared" si="13"/>
        <v>52.69</v>
      </c>
      <c r="L79" s="21">
        <f t="shared" si="13"/>
        <v>53.11</v>
      </c>
      <c r="M79" s="21">
        <f t="shared" si="13"/>
        <v>68.61</v>
      </c>
      <c r="N79" s="21">
        <f t="shared" si="13"/>
        <v>80.453999999999994</v>
      </c>
      <c r="O79" s="21">
        <f t="shared" si="13"/>
        <v>85.375</v>
      </c>
      <c r="P79" s="21">
        <f t="shared" si="13"/>
        <v>87.698999999999998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2.2999999999999998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2.52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8.7999999999999995E-2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2.1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0.34</v>
      </c>
      <c r="K19" s="23">
        <v>0.69</v>
      </c>
      <c r="L19" s="23">
        <v>0.42699999999999999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7.2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4.82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5.0000000000000001E-3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5.24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25.03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26.4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3.2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1.752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1.23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2.4700000000000002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0.51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2.27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2.94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0.8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1.63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1.53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0.25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0.76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0.67600000000000005</v>
      </c>
      <c r="N59" s="115">
        <v>0.13700000000000001</v>
      </c>
      <c r="O59" s="115">
        <v>0.26100000000000001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1.1599999999999999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25.03</v>
      </c>
      <c r="H66" s="52">
        <f t="shared" ref="H66:P66" si="0">H24+H26+H34+H35+H36+H37+H41+H42+H54+H57+H60+H63+H64</f>
        <v>26.4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2.2519999999999998</v>
      </c>
      <c r="O66" s="52">
        <f t="shared" si="0"/>
        <v>13.16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25.03</v>
      </c>
      <c r="H67" s="52">
        <f>G67+H66</f>
        <v>51.43</v>
      </c>
      <c r="I67" s="52">
        <f t="shared" ref="I67:P67" si="1">H67+I66</f>
        <v>65.430000000000007</v>
      </c>
      <c r="J67" s="52">
        <f t="shared" si="1"/>
        <v>65.990000000000009</v>
      </c>
      <c r="K67" s="52">
        <f t="shared" si="1"/>
        <v>65.990000000000009</v>
      </c>
      <c r="L67" s="52">
        <f t="shared" si="1"/>
        <v>66.190000000000012</v>
      </c>
      <c r="M67" s="52">
        <f t="shared" si="1"/>
        <v>66.190000000000012</v>
      </c>
      <c r="N67" s="52">
        <f t="shared" si="1"/>
        <v>68.442000000000007</v>
      </c>
      <c r="O67" s="52">
        <f t="shared" si="1"/>
        <v>81.602000000000004</v>
      </c>
      <c r="P67" s="52">
        <f t="shared" si="1"/>
        <v>101.102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25.03</v>
      </c>
      <c r="H68" s="52">
        <f t="shared" ref="H68:P68" si="2">H14+H15+H16+H17+H21+H24+H26+H27+H28+H29+H30+H31+H32+H34+H35+H36+H37+H41+H42+H51+H54+H57+H60+H61+H63+H64+H65</f>
        <v>26.4</v>
      </c>
      <c r="I68" s="52">
        <f t="shared" si="2"/>
        <v>22.588000000000001</v>
      </c>
      <c r="J68" s="52">
        <f t="shared" si="2"/>
        <v>14.505000000000001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4.8819999999999997</v>
      </c>
      <c r="O68" s="52">
        <f t="shared" si="2"/>
        <v>31.16</v>
      </c>
      <c r="P68" s="52">
        <f t="shared" si="2"/>
        <v>24.740000000000002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25.03</v>
      </c>
      <c r="H69" s="52">
        <f>G69+H68</f>
        <v>51.43</v>
      </c>
      <c r="I69" s="52">
        <f t="shared" ref="I69:P69" si="3">H69+I68</f>
        <v>74.018000000000001</v>
      </c>
      <c r="J69" s="52">
        <f t="shared" si="3"/>
        <v>88.522999999999996</v>
      </c>
      <c r="K69" s="52">
        <f t="shared" si="3"/>
        <v>88.522999999999996</v>
      </c>
      <c r="L69" s="52">
        <f t="shared" si="3"/>
        <v>88.722999999999999</v>
      </c>
      <c r="M69" s="52">
        <f t="shared" si="3"/>
        <v>88.722999999999999</v>
      </c>
      <c r="N69" s="52">
        <f t="shared" si="3"/>
        <v>93.605000000000004</v>
      </c>
      <c r="O69" s="52">
        <f t="shared" si="3"/>
        <v>124.765</v>
      </c>
      <c r="P69" s="52">
        <f t="shared" si="3"/>
        <v>149.505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25.03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26.4</v>
      </c>
      <c r="I70" s="52">
        <f t="shared" si="4"/>
        <v>22.588000000000001</v>
      </c>
      <c r="J70" s="52">
        <f t="shared" si="4"/>
        <v>14.845000000000001</v>
      </c>
      <c r="K70" s="52">
        <f t="shared" si="4"/>
        <v>18.13</v>
      </c>
      <c r="L70" s="52">
        <f t="shared" si="4"/>
        <v>24.376999999999999</v>
      </c>
      <c r="M70" s="52">
        <f t="shared" si="4"/>
        <v>26.426000000000002</v>
      </c>
      <c r="N70" s="52">
        <f t="shared" si="4"/>
        <v>14.099</v>
      </c>
      <c r="O70" s="52">
        <f t="shared" si="4"/>
        <v>35.051000000000002</v>
      </c>
      <c r="P70" s="52">
        <f t="shared" si="4"/>
        <v>26.944000000000003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25.03</v>
      </c>
      <c r="H71" s="52">
        <f>H70+G71</f>
        <v>51.43</v>
      </c>
      <c r="I71" s="52">
        <f t="shared" ref="I71:P71" si="5">I70+H71</f>
        <v>74.018000000000001</v>
      </c>
      <c r="J71" s="52">
        <f t="shared" si="5"/>
        <v>88.863</v>
      </c>
      <c r="K71" s="52">
        <f t="shared" si="5"/>
        <v>106.99299999999999</v>
      </c>
      <c r="L71" s="52">
        <f t="shared" si="5"/>
        <v>131.37</v>
      </c>
      <c r="M71" s="52">
        <f t="shared" si="5"/>
        <v>157.79599999999999</v>
      </c>
      <c r="N71" s="52">
        <f t="shared" si="5"/>
        <v>171.89499999999998</v>
      </c>
      <c r="O71" s="52">
        <f t="shared" si="5"/>
        <v>206.94599999999997</v>
      </c>
      <c r="P71" s="52">
        <f t="shared" si="5"/>
        <v>233.89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2.2519999999999998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2.2519999999999998</v>
      </c>
      <c r="O73" s="52">
        <f t="shared" si="7"/>
        <v>2.2519999999999998</v>
      </c>
      <c r="P73" s="52">
        <f t="shared" si="7"/>
        <v>2.2519999999999998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25.03</v>
      </c>
      <c r="H74" s="21">
        <f t="shared" ref="H74:P74" si="8">H34+H35+H36+H37+H41+H42+H54+H57+H60</f>
        <v>26.4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2.2519999999999998</v>
      </c>
      <c r="O74" s="21">
        <f t="shared" si="8"/>
        <v>3.16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25.03</v>
      </c>
      <c r="H75" s="21">
        <f>H74+G75</f>
        <v>51.43</v>
      </c>
      <c r="I75" s="21">
        <f t="shared" ref="I75:P75" si="9">I74+H75</f>
        <v>51.43</v>
      </c>
      <c r="J75" s="21">
        <f t="shared" si="9"/>
        <v>51.44</v>
      </c>
      <c r="K75" s="21">
        <f t="shared" si="9"/>
        <v>51.44</v>
      </c>
      <c r="L75" s="21">
        <f t="shared" si="9"/>
        <v>51.64</v>
      </c>
      <c r="M75" s="21">
        <f t="shared" si="9"/>
        <v>51.64</v>
      </c>
      <c r="N75" s="21">
        <f t="shared" si="9"/>
        <v>53.892000000000003</v>
      </c>
      <c r="O75" s="21">
        <f t="shared" si="9"/>
        <v>57.052000000000007</v>
      </c>
      <c r="P75" s="21">
        <f t="shared" si="9"/>
        <v>57.052000000000007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25.03</v>
      </c>
      <c r="H76" s="21">
        <f t="shared" ref="H76:P76" si="10">H34+H35+H36+H37+H41+H42+H51+H54+H57+H60+H61</f>
        <v>26.4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4.8819999999999997</v>
      </c>
      <c r="O76" s="21">
        <f t="shared" si="10"/>
        <v>3.16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25.03</v>
      </c>
      <c r="H77" s="21">
        <f>G77+H76</f>
        <v>51.43</v>
      </c>
      <c r="I77" s="21">
        <f t="shared" ref="I77:P77" si="11">H77+I76</f>
        <v>51.43</v>
      </c>
      <c r="J77" s="21">
        <f t="shared" si="11"/>
        <v>51.44</v>
      </c>
      <c r="K77" s="21">
        <f t="shared" si="11"/>
        <v>51.44</v>
      </c>
      <c r="L77" s="21">
        <f t="shared" si="11"/>
        <v>51.64</v>
      </c>
      <c r="M77" s="21">
        <f t="shared" si="11"/>
        <v>51.64</v>
      </c>
      <c r="N77" s="21">
        <f t="shared" si="11"/>
        <v>56.521999999999998</v>
      </c>
      <c r="O77" s="21">
        <f t="shared" si="11"/>
        <v>59.682000000000002</v>
      </c>
      <c r="P77" s="21">
        <f t="shared" si="11"/>
        <v>59.682000000000002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25.03</v>
      </c>
      <c r="H78" s="21">
        <f t="shared" ref="H78:P78" si="12">SUM(H34:H61)</f>
        <v>26.4</v>
      </c>
      <c r="I78" s="21">
        <f t="shared" si="12"/>
        <v>0</v>
      </c>
      <c r="J78" s="21">
        <f t="shared" si="12"/>
        <v>0.01</v>
      </c>
      <c r="K78" s="21">
        <f t="shared" si="12"/>
        <v>1.65</v>
      </c>
      <c r="L78" s="21">
        <f t="shared" si="12"/>
        <v>0.45</v>
      </c>
      <c r="M78" s="21">
        <f t="shared" si="12"/>
        <v>15.125999999999999</v>
      </c>
      <c r="N78" s="21">
        <f t="shared" si="12"/>
        <v>11.289000000000001</v>
      </c>
      <c r="O78" s="21">
        <f t="shared" si="12"/>
        <v>4.9510000000000005</v>
      </c>
      <c r="P78" s="21">
        <f t="shared" si="12"/>
        <v>2.2040000000000002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25.03</v>
      </c>
      <c r="H79" s="21">
        <f>G79+H78</f>
        <v>51.43</v>
      </c>
      <c r="I79" s="21">
        <f t="shared" ref="I79:P79" si="13">H79+I78</f>
        <v>51.43</v>
      </c>
      <c r="J79" s="21">
        <f t="shared" si="13"/>
        <v>51.44</v>
      </c>
      <c r="K79" s="21">
        <f t="shared" si="13"/>
        <v>53.089999999999996</v>
      </c>
      <c r="L79" s="21">
        <f t="shared" si="13"/>
        <v>53.54</v>
      </c>
      <c r="M79" s="21">
        <f t="shared" si="13"/>
        <v>68.665999999999997</v>
      </c>
      <c r="N79" s="21">
        <f t="shared" si="13"/>
        <v>79.954999999999998</v>
      </c>
      <c r="O79" s="21">
        <f t="shared" si="13"/>
        <v>84.906000000000006</v>
      </c>
      <c r="P79" s="21">
        <f t="shared" si="13"/>
        <v>87.11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2.2519999999999998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1.9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2.5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0.41799999999999998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2.23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0.34</v>
      </c>
      <c r="K19" s="23">
        <v>0.71</v>
      </c>
      <c r="L19" s="23">
        <v>0.41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7.05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6.4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0.2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24.74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3.2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0.56999999999999995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1.752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1.17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2.34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0.47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2.2400000000000002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2.94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0.8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1.19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1.35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0.23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0.76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0.65900000000000003</v>
      </c>
      <c r="N59" s="115">
        <v>0.127</v>
      </c>
      <c r="O59" s="115">
        <v>261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1.1599999999999999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</v>
      </c>
      <c r="H66" s="52">
        <f t="shared" ref="H66:P66" si="0">H24+H26+H34+H35+H36+H37+H41+H42+H54+H57+H60+H63+H64</f>
        <v>24.74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2.2519999999999998</v>
      </c>
      <c r="O66" s="52">
        <f t="shared" si="0"/>
        <v>13.16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</v>
      </c>
      <c r="H67" s="52">
        <f>G67+H66</f>
        <v>50.739999999999995</v>
      </c>
      <c r="I67" s="52">
        <f t="shared" ref="I67:P67" si="1">H67+I66</f>
        <v>64.739999999999995</v>
      </c>
      <c r="J67" s="52">
        <f t="shared" si="1"/>
        <v>65.3</v>
      </c>
      <c r="K67" s="52">
        <f t="shared" si="1"/>
        <v>65.3</v>
      </c>
      <c r="L67" s="52">
        <f t="shared" si="1"/>
        <v>65.5</v>
      </c>
      <c r="M67" s="52">
        <f t="shared" si="1"/>
        <v>65.5</v>
      </c>
      <c r="N67" s="52">
        <f t="shared" si="1"/>
        <v>67.751999999999995</v>
      </c>
      <c r="O67" s="52">
        <f t="shared" si="1"/>
        <v>80.911999999999992</v>
      </c>
      <c r="P67" s="52">
        <f t="shared" si="1"/>
        <v>100.41199999999999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</v>
      </c>
      <c r="H68" s="52">
        <f t="shared" ref="H68:P68" si="2">H14+H15+H16+H17+H21+H24+H26+H27+H28+H29+H30+H31+H32+H34+H35+H36+H37+H41+H42+H51+H54+H57+H60+H61+H63+H64+H65</f>
        <v>24.74</v>
      </c>
      <c r="I68" s="52">
        <f t="shared" si="2"/>
        <v>22.768000000000001</v>
      </c>
      <c r="J68" s="52">
        <f t="shared" si="2"/>
        <v>16.16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4.4420000000000002</v>
      </c>
      <c r="O68" s="52">
        <f t="shared" si="2"/>
        <v>31.16</v>
      </c>
      <c r="P68" s="52">
        <f t="shared" si="2"/>
        <v>24.759999999999998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</v>
      </c>
      <c r="H69" s="52">
        <f>G69+H68</f>
        <v>50.739999999999995</v>
      </c>
      <c r="I69" s="52">
        <f t="shared" ref="I69:P69" si="3">H69+I68</f>
        <v>73.507999999999996</v>
      </c>
      <c r="J69" s="52">
        <f t="shared" si="3"/>
        <v>89.667999999999992</v>
      </c>
      <c r="K69" s="52">
        <f t="shared" si="3"/>
        <v>89.667999999999992</v>
      </c>
      <c r="L69" s="52">
        <f t="shared" si="3"/>
        <v>89.867999999999995</v>
      </c>
      <c r="M69" s="52">
        <f t="shared" si="3"/>
        <v>89.867999999999995</v>
      </c>
      <c r="N69" s="52">
        <f t="shared" si="3"/>
        <v>94.31</v>
      </c>
      <c r="O69" s="52">
        <f t="shared" si="3"/>
        <v>125.47</v>
      </c>
      <c r="P69" s="52">
        <f t="shared" si="3"/>
        <v>150.22999999999999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24.74</v>
      </c>
      <c r="I70" s="52">
        <f t="shared" si="4"/>
        <v>22.768000000000001</v>
      </c>
      <c r="J70" s="52">
        <f t="shared" si="4"/>
        <v>16.5</v>
      </c>
      <c r="K70" s="52">
        <f t="shared" si="4"/>
        <v>18.07</v>
      </c>
      <c r="L70" s="52">
        <f t="shared" si="4"/>
        <v>24.34</v>
      </c>
      <c r="M70" s="52">
        <f t="shared" si="4"/>
        <v>26.279</v>
      </c>
      <c r="N70" s="52">
        <f t="shared" si="4"/>
        <v>13.519</v>
      </c>
      <c r="O70" s="52">
        <f t="shared" si="4"/>
        <v>295.74</v>
      </c>
      <c r="P70" s="52">
        <f t="shared" si="4"/>
        <v>26.963999999999999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</v>
      </c>
      <c r="H71" s="52">
        <f>H70+G71</f>
        <v>50.739999999999995</v>
      </c>
      <c r="I71" s="52">
        <f t="shared" ref="I71:P71" si="5">I70+H71</f>
        <v>73.507999999999996</v>
      </c>
      <c r="J71" s="52">
        <f t="shared" si="5"/>
        <v>90.007999999999996</v>
      </c>
      <c r="K71" s="52">
        <f t="shared" si="5"/>
        <v>108.078</v>
      </c>
      <c r="L71" s="52">
        <f t="shared" si="5"/>
        <v>132.41800000000001</v>
      </c>
      <c r="M71" s="52">
        <f t="shared" si="5"/>
        <v>158.697</v>
      </c>
      <c r="N71" s="52">
        <f t="shared" si="5"/>
        <v>172.21600000000001</v>
      </c>
      <c r="O71" s="52">
        <f t="shared" si="5"/>
        <v>467.95600000000002</v>
      </c>
      <c r="P71" s="52">
        <f t="shared" si="5"/>
        <v>494.92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2.2519999999999998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2.2519999999999998</v>
      </c>
      <c r="O73" s="52">
        <f t="shared" si="7"/>
        <v>2.2519999999999998</v>
      </c>
      <c r="P73" s="52">
        <f t="shared" si="7"/>
        <v>2.2519999999999998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</v>
      </c>
      <c r="H74" s="21">
        <f t="shared" ref="H74:P74" si="8">H34+H35+H36+H37+H41+H42+H54+H57+H60</f>
        <v>24.74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2.2519999999999998</v>
      </c>
      <c r="O74" s="21">
        <f t="shared" si="8"/>
        <v>3.16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</v>
      </c>
      <c r="H75" s="21">
        <f>H74+G75</f>
        <v>50.739999999999995</v>
      </c>
      <c r="I75" s="21">
        <f t="shared" ref="I75:P75" si="9">I74+H75</f>
        <v>50.739999999999995</v>
      </c>
      <c r="J75" s="21">
        <f t="shared" si="9"/>
        <v>50.749999999999993</v>
      </c>
      <c r="K75" s="21">
        <f t="shared" si="9"/>
        <v>50.749999999999993</v>
      </c>
      <c r="L75" s="21">
        <f t="shared" si="9"/>
        <v>50.949999999999996</v>
      </c>
      <c r="M75" s="21">
        <f t="shared" si="9"/>
        <v>50.949999999999996</v>
      </c>
      <c r="N75" s="21">
        <f t="shared" si="9"/>
        <v>53.201999999999998</v>
      </c>
      <c r="O75" s="21">
        <f t="shared" si="9"/>
        <v>56.361999999999995</v>
      </c>
      <c r="P75" s="21">
        <f t="shared" si="9"/>
        <v>56.361999999999995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</v>
      </c>
      <c r="H76" s="21">
        <f t="shared" ref="H76:P76" si="10">H34+H35+H36+H37+H41+H42+H51+H54+H57+H60+H61</f>
        <v>24.74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4.4420000000000002</v>
      </c>
      <c r="O76" s="21">
        <f t="shared" si="10"/>
        <v>3.16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</v>
      </c>
      <c r="H77" s="21">
        <f>G77+H76</f>
        <v>50.739999999999995</v>
      </c>
      <c r="I77" s="21">
        <f t="shared" ref="I77:P77" si="11">H77+I76</f>
        <v>50.739999999999995</v>
      </c>
      <c r="J77" s="21">
        <f t="shared" si="11"/>
        <v>50.749999999999993</v>
      </c>
      <c r="K77" s="21">
        <f t="shared" si="11"/>
        <v>50.749999999999993</v>
      </c>
      <c r="L77" s="21">
        <f t="shared" si="11"/>
        <v>50.949999999999996</v>
      </c>
      <c r="M77" s="21">
        <f t="shared" si="11"/>
        <v>50.949999999999996</v>
      </c>
      <c r="N77" s="21">
        <f t="shared" si="11"/>
        <v>55.391999999999996</v>
      </c>
      <c r="O77" s="21">
        <f t="shared" si="11"/>
        <v>58.551999999999992</v>
      </c>
      <c r="P77" s="21">
        <f t="shared" si="11"/>
        <v>58.551999999999992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</v>
      </c>
      <c r="H78" s="21">
        <f t="shared" ref="H78:P78" si="12">SUM(H34:H61)</f>
        <v>24.74</v>
      </c>
      <c r="I78" s="21">
        <f t="shared" si="12"/>
        <v>0</v>
      </c>
      <c r="J78" s="21">
        <f t="shared" si="12"/>
        <v>0.01</v>
      </c>
      <c r="K78" s="21">
        <f t="shared" si="12"/>
        <v>1.5699999999999998</v>
      </c>
      <c r="L78" s="21">
        <f t="shared" si="12"/>
        <v>0.43000000000000005</v>
      </c>
      <c r="M78" s="21">
        <f t="shared" si="12"/>
        <v>14.978999999999999</v>
      </c>
      <c r="N78" s="21">
        <f t="shared" si="12"/>
        <v>10.709</v>
      </c>
      <c r="O78" s="21">
        <f t="shared" si="12"/>
        <v>265.51000000000005</v>
      </c>
      <c r="P78" s="21">
        <f t="shared" si="12"/>
        <v>2.2040000000000002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</v>
      </c>
      <c r="H79" s="21">
        <f>G79+H78</f>
        <v>50.739999999999995</v>
      </c>
      <c r="I79" s="21">
        <f t="shared" ref="I79:P79" si="13">H79+I78</f>
        <v>50.739999999999995</v>
      </c>
      <c r="J79" s="21">
        <f t="shared" si="13"/>
        <v>50.749999999999993</v>
      </c>
      <c r="K79" s="21">
        <f t="shared" si="13"/>
        <v>52.319999999999993</v>
      </c>
      <c r="L79" s="21">
        <f t="shared" si="13"/>
        <v>52.749999999999993</v>
      </c>
      <c r="M79" s="21">
        <f t="shared" si="13"/>
        <v>67.728999999999985</v>
      </c>
      <c r="N79" s="21">
        <f t="shared" si="13"/>
        <v>78.437999999999988</v>
      </c>
      <c r="O79" s="21">
        <f t="shared" si="13"/>
        <v>343.94800000000004</v>
      </c>
      <c r="P79" s="21">
        <f t="shared" si="13"/>
        <v>346.15200000000004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2.2519999999999998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1.98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2.5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0.16500000000000001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0.35799999999999998</v>
      </c>
      <c r="K19" s="23">
        <v>0.82</v>
      </c>
      <c r="L19" s="23">
        <v>0.41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4.7699999999999996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1.4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0.49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26.3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3.2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1.992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1.24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2.57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0.5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2.2400000000000002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2.93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0.7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1.71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1.53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0.81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0.95899999999999996</v>
      </c>
      <c r="N59" s="115">
        <v>0.186</v>
      </c>
      <c r="O59" s="115">
        <v>0.26100000000000001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1.1599999999999999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26.3</v>
      </c>
      <c r="H66" s="52">
        <f t="shared" ref="H66:P66" si="0">H24+H26+H34+H35+H36+H37+H41+H42+H54+H57+H60+H63+H64</f>
        <v>26.3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2.492</v>
      </c>
      <c r="O66" s="52">
        <f t="shared" si="0"/>
        <v>13.16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26.3</v>
      </c>
      <c r="H67" s="52">
        <f>G67+H66</f>
        <v>52.6</v>
      </c>
      <c r="I67" s="52">
        <f t="shared" ref="I67:P67" si="1">H67+I66</f>
        <v>66.599999999999994</v>
      </c>
      <c r="J67" s="52">
        <f t="shared" si="1"/>
        <v>67.16</v>
      </c>
      <c r="K67" s="52">
        <f t="shared" si="1"/>
        <v>67.16</v>
      </c>
      <c r="L67" s="52">
        <f t="shared" si="1"/>
        <v>67.36</v>
      </c>
      <c r="M67" s="52">
        <f t="shared" si="1"/>
        <v>67.36</v>
      </c>
      <c r="N67" s="52">
        <f t="shared" si="1"/>
        <v>69.852000000000004</v>
      </c>
      <c r="O67" s="52">
        <f t="shared" si="1"/>
        <v>83.012</v>
      </c>
      <c r="P67" s="52">
        <f t="shared" si="1"/>
        <v>102.512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26.3</v>
      </c>
      <c r="H68" s="52">
        <f t="shared" ref="H68:P68" si="2">H14+H15+H16+H17+H21+H24+H26+H27+H28+H29+H30+H31+H32+H34+H35+H36+H37+H41+H42+H51+H54+H57+H60+H61+H63+H64+H65</f>
        <v>26.3</v>
      </c>
      <c r="I68" s="52">
        <f t="shared" si="2"/>
        <v>20.234999999999999</v>
      </c>
      <c r="J68" s="52">
        <f t="shared" si="2"/>
        <v>11.530000000000001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5.202</v>
      </c>
      <c r="O68" s="52">
        <f t="shared" si="2"/>
        <v>31.16</v>
      </c>
      <c r="P68" s="52">
        <f t="shared" si="2"/>
        <v>24.8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26.3</v>
      </c>
      <c r="H69" s="52">
        <f>G69+H68</f>
        <v>52.6</v>
      </c>
      <c r="I69" s="52">
        <f t="shared" ref="I69:P69" si="3">H69+I68</f>
        <v>72.835000000000008</v>
      </c>
      <c r="J69" s="52">
        <f t="shared" si="3"/>
        <v>84.365000000000009</v>
      </c>
      <c r="K69" s="52">
        <f t="shared" si="3"/>
        <v>84.365000000000009</v>
      </c>
      <c r="L69" s="52">
        <f t="shared" si="3"/>
        <v>84.565000000000012</v>
      </c>
      <c r="M69" s="52">
        <f t="shared" si="3"/>
        <v>84.565000000000012</v>
      </c>
      <c r="N69" s="52">
        <f t="shared" si="3"/>
        <v>89.76700000000001</v>
      </c>
      <c r="O69" s="52">
        <f t="shared" si="3"/>
        <v>120.92700000000001</v>
      </c>
      <c r="P69" s="52">
        <f t="shared" si="3"/>
        <v>145.727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26.3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26.3</v>
      </c>
      <c r="I70" s="52">
        <f t="shared" si="4"/>
        <v>20.234999999999999</v>
      </c>
      <c r="J70" s="52">
        <f t="shared" si="4"/>
        <v>11.888000000000002</v>
      </c>
      <c r="K70" s="52">
        <f t="shared" si="4"/>
        <v>18.21</v>
      </c>
      <c r="L70" s="52">
        <f t="shared" si="4"/>
        <v>24.31</v>
      </c>
      <c r="M70" s="52">
        <f t="shared" si="4"/>
        <v>26.669</v>
      </c>
      <c r="N70" s="52">
        <f t="shared" si="4"/>
        <v>14.567999999999998</v>
      </c>
      <c r="O70" s="52">
        <f t="shared" si="4"/>
        <v>34.951000000000001</v>
      </c>
      <c r="P70" s="52">
        <f t="shared" si="4"/>
        <v>26.953999999999997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26.3</v>
      </c>
      <c r="H71" s="52">
        <f>H70+G71</f>
        <v>52.6</v>
      </c>
      <c r="I71" s="52">
        <f t="shared" ref="I71:P71" si="5">I70+H71</f>
        <v>72.835000000000008</v>
      </c>
      <c r="J71" s="52">
        <f t="shared" si="5"/>
        <v>84.723000000000013</v>
      </c>
      <c r="K71" s="52">
        <f t="shared" si="5"/>
        <v>102.93300000000002</v>
      </c>
      <c r="L71" s="52">
        <f t="shared" si="5"/>
        <v>127.24300000000002</v>
      </c>
      <c r="M71" s="52">
        <f t="shared" si="5"/>
        <v>153.91200000000003</v>
      </c>
      <c r="N71" s="52">
        <f t="shared" si="5"/>
        <v>168.48000000000002</v>
      </c>
      <c r="O71" s="52">
        <f t="shared" si="5"/>
        <v>203.43100000000001</v>
      </c>
      <c r="P71" s="52">
        <f t="shared" si="5"/>
        <v>230.38500000000002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2.492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2.492</v>
      </c>
      <c r="O73" s="52">
        <f t="shared" si="7"/>
        <v>2.492</v>
      </c>
      <c r="P73" s="52">
        <f t="shared" si="7"/>
        <v>2.492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26.3</v>
      </c>
      <c r="H74" s="21">
        <f t="shared" ref="H74:P74" si="8">H34+H35+H36+H37+H41+H42+H54+H57+H60</f>
        <v>26.3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2.492</v>
      </c>
      <c r="O74" s="21">
        <f t="shared" si="8"/>
        <v>3.16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26.3</v>
      </c>
      <c r="H75" s="21">
        <f>H74+G75</f>
        <v>52.6</v>
      </c>
      <c r="I75" s="21">
        <f t="shared" ref="I75:P75" si="9">I74+H75</f>
        <v>52.6</v>
      </c>
      <c r="J75" s="21">
        <f t="shared" si="9"/>
        <v>52.61</v>
      </c>
      <c r="K75" s="21">
        <f t="shared" si="9"/>
        <v>52.61</v>
      </c>
      <c r="L75" s="21">
        <f t="shared" si="9"/>
        <v>52.81</v>
      </c>
      <c r="M75" s="21">
        <f t="shared" si="9"/>
        <v>52.81</v>
      </c>
      <c r="N75" s="21">
        <f t="shared" si="9"/>
        <v>55.302</v>
      </c>
      <c r="O75" s="21">
        <f t="shared" si="9"/>
        <v>58.462000000000003</v>
      </c>
      <c r="P75" s="21">
        <f t="shared" si="9"/>
        <v>58.462000000000003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26.3</v>
      </c>
      <c r="H76" s="21">
        <f t="shared" ref="H76:P76" si="10">H34+H35+H36+H37+H41+H42+H51+H54+H57+H60+H61</f>
        <v>26.3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5.202</v>
      </c>
      <c r="O76" s="21">
        <f t="shared" si="10"/>
        <v>3.16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26.3</v>
      </c>
      <c r="H77" s="21">
        <f>G77+H76</f>
        <v>52.6</v>
      </c>
      <c r="I77" s="21">
        <f t="shared" ref="I77:P77" si="11">H77+I76</f>
        <v>52.6</v>
      </c>
      <c r="J77" s="21">
        <f t="shared" si="11"/>
        <v>52.61</v>
      </c>
      <c r="K77" s="21">
        <f t="shared" si="11"/>
        <v>52.61</v>
      </c>
      <c r="L77" s="21">
        <f t="shared" si="11"/>
        <v>52.81</v>
      </c>
      <c r="M77" s="21">
        <f t="shared" si="11"/>
        <v>52.81</v>
      </c>
      <c r="N77" s="21">
        <f t="shared" si="11"/>
        <v>58.012</v>
      </c>
      <c r="O77" s="21">
        <f t="shared" si="11"/>
        <v>61.171999999999997</v>
      </c>
      <c r="P77" s="21">
        <f t="shared" si="11"/>
        <v>61.171999999999997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26.3</v>
      </c>
      <c r="H78" s="21">
        <f t="shared" ref="H78:P78" si="12">SUM(H34:H61)</f>
        <v>26.3</v>
      </c>
      <c r="I78" s="21">
        <f t="shared" si="12"/>
        <v>0</v>
      </c>
      <c r="J78" s="21">
        <f t="shared" si="12"/>
        <v>0.01</v>
      </c>
      <c r="K78" s="21">
        <f t="shared" si="12"/>
        <v>1.6</v>
      </c>
      <c r="L78" s="21">
        <f t="shared" si="12"/>
        <v>0.4</v>
      </c>
      <c r="M78" s="21">
        <f t="shared" si="12"/>
        <v>15.369</v>
      </c>
      <c r="N78" s="21">
        <f t="shared" si="12"/>
        <v>11.757999999999999</v>
      </c>
      <c r="O78" s="21">
        <f t="shared" si="12"/>
        <v>4.9510000000000005</v>
      </c>
      <c r="P78" s="21">
        <f t="shared" si="12"/>
        <v>2.1539999999999999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26.3</v>
      </c>
      <c r="H79" s="21">
        <f>G79+H78</f>
        <v>52.6</v>
      </c>
      <c r="I79" s="21">
        <f t="shared" ref="I79:P79" si="13">H79+I78</f>
        <v>52.6</v>
      </c>
      <c r="J79" s="21">
        <f t="shared" si="13"/>
        <v>52.61</v>
      </c>
      <c r="K79" s="21">
        <f t="shared" si="13"/>
        <v>54.21</v>
      </c>
      <c r="L79" s="21">
        <f t="shared" si="13"/>
        <v>54.61</v>
      </c>
      <c r="M79" s="21">
        <f t="shared" si="13"/>
        <v>69.978999999999999</v>
      </c>
      <c r="N79" s="21">
        <f t="shared" si="13"/>
        <v>81.736999999999995</v>
      </c>
      <c r="O79" s="21">
        <f t="shared" si="13"/>
        <v>86.687999999999988</v>
      </c>
      <c r="P79" s="21">
        <f t="shared" si="13"/>
        <v>88.841999999999985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2.492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1.97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2.5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7.6999999999999999E-2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1.87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0.40500000000000003</v>
      </c>
      <c r="K19" s="23">
        <v>0.88</v>
      </c>
      <c r="L19" s="23">
        <v>0.45900000000000002</v>
      </c>
      <c r="M19" s="23"/>
      <c r="N19" s="23"/>
      <c r="O19" s="23"/>
      <c r="P19" s="23"/>
    </row>
    <row r="20" spans="1:16" s="30" customFormat="1" ht="15.75" hidden="1" customHeight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7.38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9.66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0.2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5.23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26.6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3.2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0.56999999999999995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1.992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1.31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2.65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0.59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2.4700000000000002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3.1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0.8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1.71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2.06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0.85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1.1859999999999999</v>
      </c>
      <c r="N59" s="115">
        <v>0.20599999999999999</v>
      </c>
      <c r="O59" s="115">
        <v>0.26100000000000001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1.1599999999999999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26.6</v>
      </c>
      <c r="H66" s="52">
        <f t="shared" ref="H66:P66" si="0">H24+H26+H34+H35+H36+H37+H41+H42+H54+H57+H60+H63+H64</f>
        <v>26.3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2.492</v>
      </c>
      <c r="O66" s="52">
        <f t="shared" si="0"/>
        <v>13.16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26.6</v>
      </c>
      <c r="H67" s="52">
        <f>G67+H66</f>
        <v>52.900000000000006</v>
      </c>
      <c r="I67" s="52">
        <f t="shared" ref="I67:P67" si="1">H67+I66</f>
        <v>66.900000000000006</v>
      </c>
      <c r="J67" s="52">
        <f t="shared" si="1"/>
        <v>67.460000000000008</v>
      </c>
      <c r="K67" s="52">
        <f t="shared" si="1"/>
        <v>67.460000000000008</v>
      </c>
      <c r="L67" s="52">
        <f t="shared" si="1"/>
        <v>67.660000000000011</v>
      </c>
      <c r="M67" s="52">
        <f t="shared" si="1"/>
        <v>67.660000000000011</v>
      </c>
      <c r="N67" s="52">
        <f t="shared" si="1"/>
        <v>70.152000000000015</v>
      </c>
      <c r="O67" s="52">
        <f t="shared" si="1"/>
        <v>83.312000000000012</v>
      </c>
      <c r="P67" s="52">
        <f t="shared" si="1"/>
        <v>102.81200000000001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26.6</v>
      </c>
      <c r="H68" s="52">
        <f t="shared" ref="H68:P68" si="2">H14+H15+H16+H17+H21+H24+H26+H27+H28+H29+H30+H31+H32+H34+H35+H36+H37+H41+H42+H51+H54+H57+H60+H61+H63+H64+H65</f>
        <v>26.3</v>
      </c>
      <c r="I68" s="52">
        <f t="shared" si="2"/>
        <v>22.757000000000001</v>
      </c>
      <c r="J68" s="52">
        <f t="shared" si="2"/>
        <v>19.490000000000002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5.202</v>
      </c>
      <c r="O68" s="52">
        <f t="shared" si="2"/>
        <v>31.16</v>
      </c>
      <c r="P68" s="52">
        <f t="shared" si="2"/>
        <v>24.73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26.6</v>
      </c>
      <c r="H69" s="52">
        <f>G69+H68</f>
        <v>52.900000000000006</v>
      </c>
      <c r="I69" s="52">
        <f t="shared" ref="I69:P69" si="3">H69+I68</f>
        <v>75.657000000000011</v>
      </c>
      <c r="J69" s="52">
        <f t="shared" si="3"/>
        <v>95.14700000000002</v>
      </c>
      <c r="K69" s="52">
        <f t="shared" si="3"/>
        <v>95.14700000000002</v>
      </c>
      <c r="L69" s="52">
        <f t="shared" si="3"/>
        <v>95.347000000000023</v>
      </c>
      <c r="M69" s="52">
        <f t="shared" si="3"/>
        <v>95.347000000000023</v>
      </c>
      <c r="N69" s="52">
        <f t="shared" si="3"/>
        <v>100.54900000000002</v>
      </c>
      <c r="O69" s="52">
        <f t="shared" si="3"/>
        <v>131.70900000000003</v>
      </c>
      <c r="P69" s="52">
        <f t="shared" si="3"/>
        <v>156.43900000000002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26.6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26.3</v>
      </c>
      <c r="I70" s="52">
        <f t="shared" si="4"/>
        <v>22.757000000000001</v>
      </c>
      <c r="J70" s="52">
        <f t="shared" si="4"/>
        <v>19.895</v>
      </c>
      <c r="K70" s="52">
        <f t="shared" si="4"/>
        <v>18.239999999999998</v>
      </c>
      <c r="L70" s="52">
        <f t="shared" si="4"/>
        <v>24.378999999999998</v>
      </c>
      <c r="M70" s="52">
        <f t="shared" si="4"/>
        <v>27.456</v>
      </c>
      <c r="N70" s="52">
        <f t="shared" si="4"/>
        <v>14.667999999999999</v>
      </c>
      <c r="O70" s="52">
        <f t="shared" si="4"/>
        <v>35.350999999999999</v>
      </c>
      <c r="P70" s="52">
        <f t="shared" si="4"/>
        <v>27.024000000000001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26.6</v>
      </c>
      <c r="H71" s="52">
        <f>H70+G71</f>
        <v>52.900000000000006</v>
      </c>
      <c r="I71" s="52">
        <f t="shared" ref="I71:P71" si="5">I70+H71</f>
        <v>75.657000000000011</v>
      </c>
      <c r="J71" s="52">
        <f t="shared" si="5"/>
        <v>95.552000000000007</v>
      </c>
      <c r="K71" s="52">
        <f t="shared" si="5"/>
        <v>113.792</v>
      </c>
      <c r="L71" s="52">
        <f t="shared" si="5"/>
        <v>138.17099999999999</v>
      </c>
      <c r="M71" s="52">
        <f t="shared" si="5"/>
        <v>165.62699999999998</v>
      </c>
      <c r="N71" s="52">
        <f t="shared" si="5"/>
        <v>180.29499999999999</v>
      </c>
      <c r="O71" s="52">
        <f t="shared" si="5"/>
        <v>215.64599999999999</v>
      </c>
      <c r="P71" s="52">
        <f t="shared" si="5"/>
        <v>242.67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2.492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2.492</v>
      </c>
      <c r="O73" s="52">
        <f t="shared" si="7"/>
        <v>2.492</v>
      </c>
      <c r="P73" s="52">
        <f t="shared" si="7"/>
        <v>2.492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26.6</v>
      </c>
      <c r="H74" s="21">
        <f t="shared" ref="H74:P74" si="8">H34+H35+H36+H37+H41+H42+H54+H57+H60</f>
        <v>26.3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2.492</v>
      </c>
      <c r="O74" s="21">
        <f t="shared" si="8"/>
        <v>3.16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26.6</v>
      </c>
      <c r="H75" s="21">
        <f>H74+G75</f>
        <v>52.900000000000006</v>
      </c>
      <c r="I75" s="21">
        <f t="shared" ref="I75:P75" si="9">I74+H75</f>
        <v>52.900000000000006</v>
      </c>
      <c r="J75" s="21">
        <f t="shared" si="9"/>
        <v>52.910000000000004</v>
      </c>
      <c r="K75" s="21">
        <f t="shared" si="9"/>
        <v>52.910000000000004</v>
      </c>
      <c r="L75" s="21">
        <f t="shared" si="9"/>
        <v>53.110000000000007</v>
      </c>
      <c r="M75" s="21">
        <f t="shared" si="9"/>
        <v>53.110000000000007</v>
      </c>
      <c r="N75" s="21">
        <f t="shared" si="9"/>
        <v>55.602000000000004</v>
      </c>
      <c r="O75" s="21">
        <f t="shared" si="9"/>
        <v>58.762</v>
      </c>
      <c r="P75" s="21">
        <f t="shared" si="9"/>
        <v>58.762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26.6</v>
      </c>
      <c r="H76" s="21">
        <f t="shared" ref="H76:P76" si="10">H34+H35+H36+H37+H41+H42+H51+H54+H57+H60+H61</f>
        <v>26.3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5.202</v>
      </c>
      <c r="O76" s="21">
        <f t="shared" si="10"/>
        <v>3.16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26.6</v>
      </c>
      <c r="H77" s="21">
        <f>G77+H76</f>
        <v>52.900000000000006</v>
      </c>
      <c r="I77" s="21">
        <f t="shared" ref="I77:P77" si="11">H77+I76</f>
        <v>52.900000000000006</v>
      </c>
      <c r="J77" s="21">
        <f t="shared" si="11"/>
        <v>52.910000000000004</v>
      </c>
      <c r="K77" s="21">
        <f t="shared" si="11"/>
        <v>52.910000000000004</v>
      </c>
      <c r="L77" s="21">
        <f t="shared" si="11"/>
        <v>53.110000000000007</v>
      </c>
      <c r="M77" s="21">
        <f t="shared" si="11"/>
        <v>53.110000000000007</v>
      </c>
      <c r="N77" s="21">
        <f t="shared" si="11"/>
        <v>58.312000000000005</v>
      </c>
      <c r="O77" s="21">
        <f t="shared" si="11"/>
        <v>61.472000000000008</v>
      </c>
      <c r="P77" s="21">
        <f t="shared" si="11"/>
        <v>61.472000000000008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26.6</v>
      </c>
      <c r="H78" s="21">
        <f t="shared" ref="H78:P78" si="12">SUM(H34:H61)</f>
        <v>26.3</v>
      </c>
      <c r="I78" s="21">
        <f t="shared" si="12"/>
        <v>0</v>
      </c>
      <c r="J78" s="21">
        <f t="shared" si="12"/>
        <v>0.01</v>
      </c>
      <c r="K78" s="21">
        <f t="shared" si="12"/>
        <v>1.5699999999999998</v>
      </c>
      <c r="L78" s="21">
        <f t="shared" si="12"/>
        <v>0.42000000000000004</v>
      </c>
      <c r="M78" s="21">
        <f t="shared" si="12"/>
        <v>16.155999999999999</v>
      </c>
      <c r="N78" s="21">
        <f t="shared" si="12"/>
        <v>11.858000000000001</v>
      </c>
      <c r="O78" s="21">
        <f t="shared" si="12"/>
        <v>5.4810000000000008</v>
      </c>
      <c r="P78" s="21">
        <f t="shared" si="12"/>
        <v>2.294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26.6</v>
      </c>
      <c r="H79" s="21">
        <f>G79+H78</f>
        <v>52.900000000000006</v>
      </c>
      <c r="I79" s="21">
        <f t="shared" ref="I79:P79" si="13">H79+I78</f>
        <v>52.900000000000006</v>
      </c>
      <c r="J79" s="21">
        <f t="shared" si="13"/>
        <v>52.910000000000004</v>
      </c>
      <c r="K79" s="21">
        <f t="shared" si="13"/>
        <v>54.480000000000004</v>
      </c>
      <c r="L79" s="21">
        <f t="shared" si="13"/>
        <v>54.900000000000006</v>
      </c>
      <c r="M79" s="21">
        <f t="shared" si="13"/>
        <v>71.056000000000012</v>
      </c>
      <c r="N79" s="21">
        <f t="shared" si="13"/>
        <v>82.914000000000016</v>
      </c>
      <c r="O79" s="21">
        <f t="shared" si="13"/>
        <v>88.39500000000001</v>
      </c>
      <c r="P79" s="21">
        <f t="shared" si="13"/>
        <v>90.689000000000007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2.492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2.0099999999999998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2.5099999999999998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0.24199999999999999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1.96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0.45</v>
      </c>
      <c r="K19" s="23">
        <v>1.03</v>
      </c>
      <c r="L19" s="23">
        <v>0.49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5.91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9.3800000000000008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5.0000000000000001E-3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25.5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26.1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3.7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0.59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1.992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1.48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2.98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0.76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3.01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3.68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1.48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2.62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0.27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0.94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1.4279999999999999</v>
      </c>
      <c r="N59" s="115">
        <v>0.252</v>
      </c>
      <c r="O59" s="115">
        <v>0.26100000000000001</v>
      </c>
      <c r="P59" s="115">
        <v>0.64400000000000002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1.17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1.2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25.5</v>
      </c>
      <c r="H66" s="52">
        <f t="shared" ref="H66:P66" si="0">H24+H26+H34+H35+H36+H37+H41+H42+H54+H57+H60+H63+H64</f>
        <v>26.1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2.492</v>
      </c>
      <c r="O66" s="52">
        <f t="shared" si="0"/>
        <v>13.17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25.5</v>
      </c>
      <c r="H67" s="52">
        <f>G67+H66</f>
        <v>51.6</v>
      </c>
      <c r="I67" s="52">
        <f t="shared" ref="I67:P67" si="1">H67+I66</f>
        <v>65.599999999999994</v>
      </c>
      <c r="J67" s="52">
        <f t="shared" si="1"/>
        <v>66.16</v>
      </c>
      <c r="K67" s="52">
        <f t="shared" si="1"/>
        <v>66.16</v>
      </c>
      <c r="L67" s="52">
        <f t="shared" si="1"/>
        <v>66.36</v>
      </c>
      <c r="M67" s="52">
        <f t="shared" si="1"/>
        <v>66.36</v>
      </c>
      <c r="N67" s="52">
        <f t="shared" si="1"/>
        <v>68.852000000000004</v>
      </c>
      <c r="O67" s="52">
        <f t="shared" si="1"/>
        <v>82.022000000000006</v>
      </c>
      <c r="P67" s="52">
        <f t="shared" si="1"/>
        <v>101.52200000000001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25.5</v>
      </c>
      <c r="H68" s="52">
        <f t="shared" ref="H68:P68" si="2">H14+H15+H16+H17+H21+H24+H26+H27+H28+H29+H30+H31+H32+H34+H35+H36+H37+H41+H42+H51+H54+H57+H60+H61+H63+H64+H65</f>
        <v>26.1</v>
      </c>
      <c r="I68" s="52">
        <f t="shared" si="2"/>
        <v>21.451999999999998</v>
      </c>
      <c r="J68" s="52">
        <f t="shared" si="2"/>
        <v>19.065000000000005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5.1719999999999997</v>
      </c>
      <c r="O68" s="52">
        <f t="shared" si="2"/>
        <v>31.17</v>
      </c>
      <c r="P68" s="52">
        <f t="shared" si="2"/>
        <v>24.8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25.5</v>
      </c>
      <c r="H69" s="52">
        <f>G69+H68</f>
        <v>51.6</v>
      </c>
      <c r="I69" s="52">
        <f t="shared" ref="I69:P69" si="3">H69+I68</f>
        <v>73.051999999999992</v>
      </c>
      <c r="J69" s="52">
        <f t="shared" si="3"/>
        <v>92.11699999999999</v>
      </c>
      <c r="K69" s="52">
        <f t="shared" si="3"/>
        <v>92.11699999999999</v>
      </c>
      <c r="L69" s="52">
        <f t="shared" si="3"/>
        <v>92.316999999999993</v>
      </c>
      <c r="M69" s="52">
        <f t="shared" si="3"/>
        <v>92.316999999999993</v>
      </c>
      <c r="N69" s="52">
        <f t="shared" si="3"/>
        <v>97.48899999999999</v>
      </c>
      <c r="O69" s="52">
        <f t="shared" si="3"/>
        <v>128.65899999999999</v>
      </c>
      <c r="P69" s="52">
        <f t="shared" si="3"/>
        <v>153.459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25.5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26.1</v>
      </c>
      <c r="I70" s="52">
        <f t="shared" si="4"/>
        <v>21.451999999999998</v>
      </c>
      <c r="J70" s="52">
        <f t="shared" si="4"/>
        <v>19.515000000000004</v>
      </c>
      <c r="K70" s="52">
        <f t="shared" si="4"/>
        <v>18.41</v>
      </c>
      <c r="L70" s="52">
        <f t="shared" si="4"/>
        <v>24.46</v>
      </c>
      <c r="M70" s="52">
        <f t="shared" si="4"/>
        <v>29.158000000000005</v>
      </c>
      <c r="N70" s="52">
        <f t="shared" si="4"/>
        <v>15.513999999999999</v>
      </c>
      <c r="O70" s="52">
        <f t="shared" si="4"/>
        <v>36.010999999999996</v>
      </c>
      <c r="P70" s="52">
        <f t="shared" si="4"/>
        <v>27.384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25.5</v>
      </c>
      <c r="H71" s="52">
        <f>H70+G71</f>
        <v>51.6</v>
      </c>
      <c r="I71" s="52">
        <f t="shared" ref="I71:P71" si="5">I70+H71</f>
        <v>73.051999999999992</v>
      </c>
      <c r="J71" s="52">
        <f t="shared" si="5"/>
        <v>92.566999999999993</v>
      </c>
      <c r="K71" s="52">
        <f t="shared" si="5"/>
        <v>110.97699999999999</v>
      </c>
      <c r="L71" s="52">
        <f t="shared" si="5"/>
        <v>135.43699999999998</v>
      </c>
      <c r="M71" s="52">
        <f t="shared" si="5"/>
        <v>164.595</v>
      </c>
      <c r="N71" s="52">
        <f t="shared" si="5"/>
        <v>180.10900000000001</v>
      </c>
      <c r="O71" s="52">
        <f t="shared" si="5"/>
        <v>216.12</v>
      </c>
      <c r="P71" s="52">
        <f t="shared" si="5"/>
        <v>243.50400000000002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2.492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2.492</v>
      </c>
      <c r="O73" s="52">
        <f t="shared" si="7"/>
        <v>2.492</v>
      </c>
      <c r="P73" s="52">
        <f t="shared" si="7"/>
        <v>2.492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25.5</v>
      </c>
      <c r="H74" s="21">
        <f t="shared" ref="H74:P74" si="8">H34+H35+H36+H37+H41+H42+H54+H57+H60</f>
        <v>26.1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2.492</v>
      </c>
      <c r="O74" s="21">
        <f t="shared" si="8"/>
        <v>3.17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25.5</v>
      </c>
      <c r="H75" s="21">
        <f>H74+G75</f>
        <v>51.6</v>
      </c>
      <c r="I75" s="21">
        <f t="shared" ref="I75:P75" si="9">I74+H75</f>
        <v>51.6</v>
      </c>
      <c r="J75" s="21">
        <f t="shared" si="9"/>
        <v>51.61</v>
      </c>
      <c r="K75" s="21">
        <f t="shared" si="9"/>
        <v>51.61</v>
      </c>
      <c r="L75" s="21">
        <f t="shared" si="9"/>
        <v>51.81</v>
      </c>
      <c r="M75" s="21">
        <f t="shared" si="9"/>
        <v>51.81</v>
      </c>
      <c r="N75" s="21">
        <f t="shared" si="9"/>
        <v>54.302</v>
      </c>
      <c r="O75" s="21">
        <f t="shared" si="9"/>
        <v>57.472000000000001</v>
      </c>
      <c r="P75" s="21">
        <f t="shared" si="9"/>
        <v>57.472000000000001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25.5</v>
      </c>
      <c r="H76" s="21">
        <f t="shared" ref="H76:P76" si="10">H34+H35+H36+H37+H41+H42+H51+H54+H57+H60+H61</f>
        <v>26.1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5.1719999999999997</v>
      </c>
      <c r="O76" s="21">
        <f t="shared" si="10"/>
        <v>3.17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25.5</v>
      </c>
      <c r="H77" s="21">
        <f>G77+H76</f>
        <v>51.6</v>
      </c>
      <c r="I77" s="21">
        <f t="shared" ref="I77:P77" si="11">H77+I76</f>
        <v>51.6</v>
      </c>
      <c r="J77" s="21">
        <f t="shared" si="11"/>
        <v>51.61</v>
      </c>
      <c r="K77" s="21">
        <f t="shared" si="11"/>
        <v>51.61</v>
      </c>
      <c r="L77" s="21">
        <f t="shared" si="11"/>
        <v>51.81</v>
      </c>
      <c r="M77" s="21">
        <f t="shared" si="11"/>
        <v>51.81</v>
      </c>
      <c r="N77" s="21">
        <f t="shared" si="11"/>
        <v>56.981999999999999</v>
      </c>
      <c r="O77" s="21">
        <f t="shared" si="11"/>
        <v>60.152000000000001</v>
      </c>
      <c r="P77" s="21">
        <f t="shared" si="11"/>
        <v>60.152000000000001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25.5</v>
      </c>
      <c r="H78" s="21">
        <f t="shared" ref="H78:P78" si="12">SUM(H34:H61)</f>
        <v>26.1</v>
      </c>
      <c r="I78" s="21">
        <f t="shared" si="12"/>
        <v>0</v>
      </c>
      <c r="J78" s="21">
        <f t="shared" si="12"/>
        <v>0.01</v>
      </c>
      <c r="K78" s="21">
        <f t="shared" si="12"/>
        <v>1.5899999999999999</v>
      </c>
      <c r="L78" s="21">
        <f t="shared" si="12"/>
        <v>0.47000000000000003</v>
      </c>
      <c r="M78" s="21">
        <f t="shared" si="12"/>
        <v>17.858000000000001</v>
      </c>
      <c r="N78" s="21">
        <f t="shared" si="12"/>
        <v>12.704000000000001</v>
      </c>
      <c r="O78" s="21">
        <f t="shared" si="12"/>
        <v>6.0510000000000002</v>
      </c>
      <c r="P78" s="21">
        <f t="shared" si="12"/>
        <v>2.5840000000000001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25.5</v>
      </c>
      <c r="H79" s="21">
        <f>G79+H78</f>
        <v>51.6</v>
      </c>
      <c r="I79" s="21">
        <f t="shared" ref="I79:P79" si="13">H79+I78</f>
        <v>51.6</v>
      </c>
      <c r="J79" s="21">
        <f t="shared" si="13"/>
        <v>51.61</v>
      </c>
      <c r="K79" s="21">
        <f t="shared" si="13"/>
        <v>53.2</v>
      </c>
      <c r="L79" s="21">
        <f t="shared" si="13"/>
        <v>53.67</v>
      </c>
      <c r="M79" s="21">
        <f t="shared" si="13"/>
        <v>71.528000000000006</v>
      </c>
      <c r="N79" s="21">
        <f t="shared" si="13"/>
        <v>84.231999999999999</v>
      </c>
      <c r="O79" s="21">
        <f t="shared" si="13"/>
        <v>90.283000000000001</v>
      </c>
      <c r="P79" s="21">
        <f t="shared" si="13"/>
        <v>92.867000000000004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2.492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7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2.1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4.83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7.0000000000000007E-2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2.1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0.56000000000000005</v>
      </c>
      <c r="K19" s="23">
        <v>1.1499999999999999</v>
      </c>
      <c r="L19" s="23">
        <v>0.58399999999999996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6.99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0.72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5.4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25.6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15.5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4.0999999999999996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0.59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1.8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1.77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3.68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0.91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3.58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4.22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1.2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3.24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0.26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1.19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1.3660000000000001</v>
      </c>
      <c r="N59" s="115">
        <v>0.26900000000000002</v>
      </c>
      <c r="O59" s="115">
        <v>0.55200000000000005</v>
      </c>
      <c r="P59" s="115">
        <v>0.92600000000000005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1.4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25.6</v>
      </c>
      <c r="H66" s="52">
        <f t="shared" ref="H66:P66" si="0">H24+H26+H34+H35+H36+H37+H41+H42+H54+H57+H60+H63+H64</f>
        <v>15.5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2.2999999999999998</v>
      </c>
      <c r="O66" s="52">
        <f t="shared" si="0"/>
        <v>13.19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25.6</v>
      </c>
      <c r="H67" s="52">
        <f>G67+H66</f>
        <v>41.1</v>
      </c>
      <c r="I67" s="52">
        <f t="shared" ref="I67:P67" si="1">H67+I66</f>
        <v>55.1</v>
      </c>
      <c r="J67" s="52">
        <f t="shared" si="1"/>
        <v>55.660000000000004</v>
      </c>
      <c r="K67" s="52">
        <f t="shared" si="1"/>
        <v>55.660000000000004</v>
      </c>
      <c r="L67" s="52">
        <f t="shared" si="1"/>
        <v>55.860000000000007</v>
      </c>
      <c r="M67" s="52">
        <f t="shared" si="1"/>
        <v>55.860000000000007</v>
      </c>
      <c r="N67" s="52">
        <f t="shared" si="1"/>
        <v>58.160000000000004</v>
      </c>
      <c r="O67" s="52">
        <f t="shared" si="1"/>
        <v>71.350000000000009</v>
      </c>
      <c r="P67" s="52">
        <f t="shared" si="1"/>
        <v>90.850000000000009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25.6</v>
      </c>
      <c r="H68" s="52">
        <f t="shared" ref="H68:P68" si="2">H14+H15+H16+H17+H21+H24+H26+H27+H28+H29+H30+H31+H32+H34+H35+H36+H37+H41+H42+H51+H54+H57+H60+H61+H63+H64+H65</f>
        <v>15.5</v>
      </c>
      <c r="I68" s="52">
        <f t="shared" si="2"/>
        <v>22.36</v>
      </c>
      <c r="J68" s="52">
        <f t="shared" si="2"/>
        <v>13.24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4.9000000000000004</v>
      </c>
      <c r="O68" s="52">
        <f t="shared" si="2"/>
        <v>31.189999999999998</v>
      </c>
      <c r="P68" s="52">
        <f t="shared" si="2"/>
        <v>24.9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25.6</v>
      </c>
      <c r="H69" s="52">
        <f>G69+H68</f>
        <v>41.1</v>
      </c>
      <c r="I69" s="52">
        <f t="shared" ref="I69:P69" si="3">H69+I68</f>
        <v>63.46</v>
      </c>
      <c r="J69" s="52">
        <f t="shared" si="3"/>
        <v>76.7</v>
      </c>
      <c r="K69" s="52">
        <f t="shared" si="3"/>
        <v>76.7</v>
      </c>
      <c r="L69" s="52">
        <f t="shared" si="3"/>
        <v>76.900000000000006</v>
      </c>
      <c r="M69" s="52">
        <f t="shared" si="3"/>
        <v>76.900000000000006</v>
      </c>
      <c r="N69" s="52">
        <f t="shared" si="3"/>
        <v>81.800000000000011</v>
      </c>
      <c r="O69" s="52">
        <f t="shared" si="3"/>
        <v>112.99000000000001</v>
      </c>
      <c r="P69" s="52">
        <f t="shared" si="3"/>
        <v>137.89000000000001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25.6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15.5</v>
      </c>
      <c r="I70" s="52">
        <f t="shared" si="4"/>
        <v>22.36</v>
      </c>
      <c r="J70" s="52">
        <f t="shared" si="4"/>
        <v>13.8</v>
      </c>
      <c r="K70" s="52">
        <f t="shared" si="4"/>
        <v>18.529999999999998</v>
      </c>
      <c r="L70" s="52">
        <f t="shared" si="4"/>
        <v>24.544</v>
      </c>
      <c r="M70" s="52">
        <f t="shared" si="4"/>
        <v>30.646000000000001</v>
      </c>
      <c r="N70" s="52">
        <f t="shared" si="4"/>
        <v>16.358999999999998</v>
      </c>
      <c r="O70" s="52">
        <f t="shared" si="4"/>
        <v>37.082000000000001</v>
      </c>
      <c r="P70" s="52">
        <f t="shared" si="4"/>
        <v>28.015999999999998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25.6</v>
      </c>
      <c r="H71" s="52">
        <f>H70+G71</f>
        <v>41.1</v>
      </c>
      <c r="I71" s="52">
        <f t="shared" ref="I71:P71" si="5">I70+H71</f>
        <v>63.46</v>
      </c>
      <c r="J71" s="52">
        <f t="shared" si="5"/>
        <v>77.260000000000005</v>
      </c>
      <c r="K71" s="52">
        <f t="shared" si="5"/>
        <v>95.79</v>
      </c>
      <c r="L71" s="52">
        <f t="shared" si="5"/>
        <v>120.334</v>
      </c>
      <c r="M71" s="52">
        <f t="shared" si="5"/>
        <v>150.98000000000002</v>
      </c>
      <c r="N71" s="52">
        <f t="shared" si="5"/>
        <v>167.33900000000003</v>
      </c>
      <c r="O71" s="52">
        <f t="shared" si="5"/>
        <v>204.42100000000002</v>
      </c>
      <c r="P71" s="52">
        <f t="shared" si="5"/>
        <v>232.43700000000001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2.2999999999999998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2.2999999999999998</v>
      </c>
      <c r="O73" s="52">
        <f t="shared" si="7"/>
        <v>2.2999999999999998</v>
      </c>
      <c r="P73" s="52">
        <f t="shared" si="7"/>
        <v>2.2999999999999998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25.6</v>
      </c>
      <c r="H74" s="21">
        <f t="shared" ref="H74:P74" si="8">H34+H35+H36+H37+H41+H42+H54+H57+H60</f>
        <v>15.5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2.2999999999999998</v>
      </c>
      <c r="O74" s="21">
        <f t="shared" si="8"/>
        <v>3.19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25.6</v>
      </c>
      <c r="H75" s="21">
        <f>H74+G75</f>
        <v>41.1</v>
      </c>
      <c r="I75" s="21">
        <f t="shared" ref="I75:P75" si="9">I74+H75</f>
        <v>41.1</v>
      </c>
      <c r="J75" s="21">
        <f t="shared" si="9"/>
        <v>41.11</v>
      </c>
      <c r="K75" s="21">
        <f t="shared" si="9"/>
        <v>41.11</v>
      </c>
      <c r="L75" s="21">
        <f t="shared" si="9"/>
        <v>41.31</v>
      </c>
      <c r="M75" s="21">
        <f t="shared" si="9"/>
        <v>41.31</v>
      </c>
      <c r="N75" s="21">
        <f t="shared" si="9"/>
        <v>43.61</v>
      </c>
      <c r="O75" s="21">
        <f t="shared" si="9"/>
        <v>46.8</v>
      </c>
      <c r="P75" s="21">
        <f t="shared" si="9"/>
        <v>46.8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25.6</v>
      </c>
      <c r="H76" s="21">
        <f t="shared" ref="H76:P76" si="10">H34+H35+H36+H37+H41+H42+H51+H54+H57+H60+H61</f>
        <v>15.5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4.9000000000000004</v>
      </c>
      <c r="O76" s="21">
        <f t="shared" si="10"/>
        <v>3.19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25.6</v>
      </c>
      <c r="H77" s="21">
        <f>G77+H76</f>
        <v>41.1</v>
      </c>
      <c r="I77" s="21">
        <f t="shared" ref="I77:P77" si="11">H77+I76</f>
        <v>41.1</v>
      </c>
      <c r="J77" s="21">
        <f t="shared" si="11"/>
        <v>41.11</v>
      </c>
      <c r="K77" s="21">
        <f t="shared" si="11"/>
        <v>41.11</v>
      </c>
      <c r="L77" s="21">
        <f t="shared" si="11"/>
        <v>41.31</v>
      </c>
      <c r="M77" s="21">
        <f t="shared" si="11"/>
        <v>41.31</v>
      </c>
      <c r="N77" s="21">
        <f t="shared" si="11"/>
        <v>46.21</v>
      </c>
      <c r="O77" s="21">
        <f t="shared" si="11"/>
        <v>49.4</v>
      </c>
      <c r="P77" s="21">
        <f t="shared" si="11"/>
        <v>49.4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25.6</v>
      </c>
      <c r="H78" s="21">
        <f t="shared" ref="H78:P78" si="12">SUM(H34:H61)</f>
        <v>15.5</v>
      </c>
      <c r="I78" s="21">
        <f t="shared" si="12"/>
        <v>0</v>
      </c>
      <c r="J78" s="21">
        <f t="shared" si="12"/>
        <v>0.01</v>
      </c>
      <c r="K78" s="21">
        <f t="shared" si="12"/>
        <v>1.5899999999999999</v>
      </c>
      <c r="L78" s="21">
        <f t="shared" si="12"/>
        <v>0.46</v>
      </c>
      <c r="M78" s="21">
        <f t="shared" si="12"/>
        <v>19.346</v>
      </c>
      <c r="N78" s="21">
        <f t="shared" si="12"/>
        <v>13.548999999999999</v>
      </c>
      <c r="O78" s="21">
        <f t="shared" si="12"/>
        <v>6.9819999999999993</v>
      </c>
      <c r="P78" s="21">
        <f t="shared" si="12"/>
        <v>3.1160000000000001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25.6</v>
      </c>
      <c r="H79" s="21">
        <f>G79+H78</f>
        <v>41.1</v>
      </c>
      <c r="I79" s="21">
        <f t="shared" ref="I79:P79" si="13">H79+I78</f>
        <v>41.1</v>
      </c>
      <c r="J79" s="21">
        <f t="shared" si="13"/>
        <v>41.11</v>
      </c>
      <c r="K79" s="21">
        <f t="shared" si="13"/>
        <v>42.7</v>
      </c>
      <c r="L79" s="21">
        <f t="shared" si="13"/>
        <v>43.160000000000004</v>
      </c>
      <c r="M79" s="21">
        <f t="shared" si="13"/>
        <v>62.506</v>
      </c>
      <c r="N79" s="21">
        <f t="shared" si="13"/>
        <v>76.055000000000007</v>
      </c>
      <c r="O79" s="21">
        <f t="shared" si="13"/>
        <v>83.037000000000006</v>
      </c>
      <c r="P79" s="21">
        <f t="shared" si="13"/>
        <v>86.153000000000006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2.2999999999999998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179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3.96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9.3000000000000007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0.12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2.1800000000000002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0.68600000000000005</v>
      </c>
      <c r="K19" s="23">
        <v>1.1200000000000001</v>
      </c>
      <c r="L19" s="23">
        <v>0.55000000000000004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7.04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9.4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0.59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5.32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26.8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25.5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4.4000000000000004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0.62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2.2000000000000002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1.82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3.95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0.87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3.39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4.25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1.68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3.64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1.24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1.4510000000000001</v>
      </c>
      <c r="N59" s="115">
        <v>0.27500000000000002</v>
      </c>
      <c r="O59" s="115">
        <v>0.55200000000000005</v>
      </c>
      <c r="P59" s="115">
        <v>0.92600000000000005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1.4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26.8</v>
      </c>
      <c r="H66" s="52">
        <f t="shared" ref="H66:P66" si="0">H24+H26+H34+H35+H36+H37+H41+H42+H54+H57+H60+H63+H64</f>
        <v>25.5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2.7</v>
      </c>
      <c r="O66" s="52">
        <f t="shared" si="0"/>
        <v>13.19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26.8</v>
      </c>
      <c r="H67" s="52">
        <f>G67+H66</f>
        <v>52.3</v>
      </c>
      <c r="I67" s="52">
        <f t="shared" ref="I67:P67" si="1">H67+I66</f>
        <v>66.3</v>
      </c>
      <c r="J67" s="52">
        <f t="shared" si="1"/>
        <v>66.86</v>
      </c>
      <c r="K67" s="52">
        <f t="shared" si="1"/>
        <v>66.86</v>
      </c>
      <c r="L67" s="52">
        <f t="shared" si="1"/>
        <v>67.06</v>
      </c>
      <c r="M67" s="52">
        <f t="shared" si="1"/>
        <v>67.06</v>
      </c>
      <c r="N67" s="52">
        <f t="shared" si="1"/>
        <v>69.760000000000005</v>
      </c>
      <c r="O67" s="52">
        <f t="shared" si="1"/>
        <v>82.95</v>
      </c>
      <c r="P67" s="52">
        <f t="shared" si="1"/>
        <v>102.45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26.8</v>
      </c>
      <c r="H68" s="52">
        <f t="shared" ref="H68:P68" si="2">H14+H15+H16+H17+H21+H24+H26+H27+H28+H29+H30+H31+H32+H34+H35+H36+H37+H41+H42+H51+H54+H57+H60+H61+H63+H64+H65</f>
        <v>25.5</v>
      </c>
      <c r="I68" s="52">
        <f t="shared" si="2"/>
        <v>22.46</v>
      </c>
      <c r="J68" s="52">
        <f t="shared" si="2"/>
        <v>28.410000000000004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5.7799999999999994</v>
      </c>
      <c r="O68" s="52">
        <f t="shared" si="2"/>
        <v>31.189999999999998</v>
      </c>
      <c r="P68" s="52">
        <f t="shared" si="2"/>
        <v>24.82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26.8</v>
      </c>
      <c r="H69" s="52">
        <f>G69+H68</f>
        <v>52.3</v>
      </c>
      <c r="I69" s="52">
        <f t="shared" ref="I69:P69" si="3">H69+I68</f>
        <v>74.759999999999991</v>
      </c>
      <c r="J69" s="52">
        <f t="shared" si="3"/>
        <v>103.16999999999999</v>
      </c>
      <c r="K69" s="52">
        <f t="shared" si="3"/>
        <v>103.16999999999999</v>
      </c>
      <c r="L69" s="52">
        <f t="shared" si="3"/>
        <v>103.36999999999999</v>
      </c>
      <c r="M69" s="52">
        <f t="shared" si="3"/>
        <v>103.36999999999999</v>
      </c>
      <c r="N69" s="52">
        <f t="shared" si="3"/>
        <v>109.14999999999999</v>
      </c>
      <c r="O69" s="52">
        <f t="shared" si="3"/>
        <v>140.33999999999997</v>
      </c>
      <c r="P69" s="52">
        <f t="shared" si="3"/>
        <v>165.15999999999997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26.8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25.5</v>
      </c>
      <c r="I70" s="52">
        <f t="shared" si="4"/>
        <v>22.46</v>
      </c>
      <c r="J70" s="52">
        <f t="shared" si="4"/>
        <v>29.096000000000004</v>
      </c>
      <c r="K70" s="52">
        <f t="shared" si="4"/>
        <v>18.53</v>
      </c>
      <c r="L70" s="52">
        <f t="shared" si="4"/>
        <v>24.57</v>
      </c>
      <c r="M70" s="52">
        <f t="shared" si="4"/>
        <v>30.581000000000003</v>
      </c>
      <c r="N70" s="52">
        <f t="shared" si="4"/>
        <v>17.814999999999998</v>
      </c>
      <c r="O70" s="52">
        <f t="shared" si="4"/>
        <v>37.561999999999998</v>
      </c>
      <c r="P70" s="52">
        <f t="shared" si="4"/>
        <v>27.985999999999997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26.8</v>
      </c>
      <c r="H71" s="52">
        <f>H70+G71</f>
        <v>52.3</v>
      </c>
      <c r="I71" s="52">
        <f t="shared" ref="I71:P71" si="5">I70+H71</f>
        <v>74.759999999999991</v>
      </c>
      <c r="J71" s="52">
        <f t="shared" si="5"/>
        <v>103.85599999999999</v>
      </c>
      <c r="K71" s="52">
        <f t="shared" si="5"/>
        <v>122.386</v>
      </c>
      <c r="L71" s="52">
        <f t="shared" si="5"/>
        <v>146.95599999999999</v>
      </c>
      <c r="M71" s="52">
        <f t="shared" si="5"/>
        <v>177.53699999999998</v>
      </c>
      <c r="N71" s="52">
        <f t="shared" si="5"/>
        <v>195.35199999999998</v>
      </c>
      <c r="O71" s="52">
        <f t="shared" si="5"/>
        <v>232.91399999999999</v>
      </c>
      <c r="P71" s="52">
        <f t="shared" si="5"/>
        <v>260.89999999999998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2.7</v>
      </c>
      <c r="O73" s="52">
        <f t="shared" si="7"/>
        <v>2.7</v>
      </c>
      <c r="P73" s="52">
        <f t="shared" si="7"/>
        <v>2.7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26.8</v>
      </c>
      <c r="H74" s="21">
        <f t="shared" ref="H74:P74" si="8">H34+H35+H36+H37+H41+H42+H54+H57+H60</f>
        <v>25.5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2.7</v>
      </c>
      <c r="O74" s="21">
        <f t="shared" si="8"/>
        <v>3.19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26.8</v>
      </c>
      <c r="H75" s="21">
        <f>H74+G75</f>
        <v>52.3</v>
      </c>
      <c r="I75" s="21">
        <f t="shared" ref="I75:P75" si="9">I74+H75</f>
        <v>52.3</v>
      </c>
      <c r="J75" s="21">
        <f t="shared" si="9"/>
        <v>52.309999999999995</v>
      </c>
      <c r="K75" s="21">
        <f t="shared" si="9"/>
        <v>52.309999999999995</v>
      </c>
      <c r="L75" s="21">
        <f t="shared" si="9"/>
        <v>52.51</v>
      </c>
      <c r="M75" s="21">
        <f t="shared" si="9"/>
        <v>52.51</v>
      </c>
      <c r="N75" s="21">
        <f t="shared" si="9"/>
        <v>55.21</v>
      </c>
      <c r="O75" s="21">
        <f t="shared" si="9"/>
        <v>58.4</v>
      </c>
      <c r="P75" s="21">
        <f t="shared" si="9"/>
        <v>58.4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26.8</v>
      </c>
      <c r="H76" s="21">
        <f t="shared" ref="H76:P76" si="10">H34+H35+H36+H37+H41+H42+H51+H54+H57+H60+H61</f>
        <v>25.5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5.7799999999999994</v>
      </c>
      <c r="O76" s="21">
        <f t="shared" si="10"/>
        <v>3.19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26.8</v>
      </c>
      <c r="H77" s="21">
        <f>G77+H76</f>
        <v>52.3</v>
      </c>
      <c r="I77" s="21">
        <f t="shared" ref="I77:P77" si="11">H77+I76</f>
        <v>52.3</v>
      </c>
      <c r="J77" s="21">
        <f t="shared" si="11"/>
        <v>52.309999999999995</v>
      </c>
      <c r="K77" s="21">
        <f t="shared" si="11"/>
        <v>52.309999999999995</v>
      </c>
      <c r="L77" s="21">
        <f t="shared" si="11"/>
        <v>52.51</v>
      </c>
      <c r="M77" s="21">
        <f t="shared" si="11"/>
        <v>52.51</v>
      </c>
      <c r="N77" s="21">
        <f t="shared" si="11"/>
        <v>58.29</v>
      </c>
      <c r="O77" s="21">
        <f t="shared" si="11"/>
        <v>61.48</v>
      </c>
      <c r="P77" s="21">
        <f t="shared" si="11"/>
        <v>61.48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26.8</v>
      </c>
      <c r="H78" s="21">
        <f t="shared" ref="H78:P78" si="12">SUM(H34:H61)</f>
        <v>25.5</v>
      </c>
      <c r="I78" s="21">
        <f t="shared" si="12"/>
        <v>0</v>
      </c>
      <c r="J78" s="21">
        <f t="shared" si="12"/>
        <v>0.01</v>
      </c>
      <c r="K78" s="21">
        <f t="shared" si="12"/>
        <v>1.62</v>
      </c>
      <c r="L78" s="21">
        <f t="shared" si="12"/>
        <v>0.52</v>
      </c>
      <c r="M78" s="21">
        <f t="shared" si="12"/>
        <v>19.280999999999999</v>
      </c>
      <c r="N78" s="21">
        <f t="shared" si="12"/>
        <v>15.005000000000001</v>
      </c>
      <c r="O78" s="21">
        <f t="shared" si="12"/>
        <v>7.3819999999999997</v>
      </c>
      <c r="P78" s="21">
        <f t="shared" si="12"/>
        <v>3.1660000000000004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26.8</v>
      </c>
      <c r="H79" s="21">
        <f>G79+H78</f>
        <v>52.3</v>
      </c>
      <c r="I79" s="21">
        <f t="shared" ref="I79:P79" si="13">H79+I78</f>
        <v>52.3</v>
      </c>
      <c r="J79" s="21">
        <f t="shared" si="13"/>
        <v>52.309999999999995</v>
      </c>
      <c r="K79" s="21">
        <f t="shared" si="13"/>
        <v>53.929999999999993</v>
      </c>
      <c r="L79" s="21">
        <f t="shared" si="13"/>
        <v>54.449999999999996</v>
      </c>
      <c r="M79" s="21">
        <f t="shared" si="13"/>
        <v>73.730999999999995</v>
      </c>
      <c r="N79" s="21">
        <f t="shared" si="13"/>
        <v>88.73599999999999</v>
      </c>
      <c r="O79" s="21">
        <f t="shared" si="13"/>
        <v>96.117999999999995</v>
      </c>
      <c r="P79" s="21">
        <f t="shared" si="13"/>
        <v>99.283999999999992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3.94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9.42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6.6000000000000003E-2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2.54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0.85</v>
      </c>
      <c r="K19" s="23">
        <v>1.25</v>
      </c>
      <c r="L19" s="23">
        <v>0.6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15.79</v>
      </c>
      <c r="L23" s="21">
        <v>16.5</v>
      </c>
      <c r="M23" s="21">
        <v>11.3</v>
      </c>
      <c r="N23" s="21">
        <v>2.81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2.42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9.24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0.14000000000000001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5.33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25.45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25.3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4.7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2.5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1.85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4.09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0.93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3.64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4.78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1.95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3.81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0.38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1.45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1.4550000000000001</v>
      </c>
      <c r="N59" s="115">
        <v>0.27500000000000002</v>
      </c>
      <c r="O59" s="115">
        <v>0.55200000000000005</v>
      </c>
      <c r="P59" s="115">
        <v>1.0189999999999999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1.31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1.7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25.45</v>
      </c>
      <c r="H66" s="52">
        <f t="shared" ref="H66:P66" si="0">H24+H26+H34+H35+H36+H37+H41+H42+H54+H57+H60+H63+H64</f>
        <v>25.3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3</v>
      </c>
      <c r="O66" s="52">
        <f t="shared" si="0"/>
        <v>13.31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25.45</v>
      </c>
      <c r="H67" s="52">
        <f>G67+H66</f>
        <v>50.75</v>
      </c>
      <c r="I67" s="52">
        <f t="shared" ref="I67:P67" si="1">H67+I66</f>
        <v>64.75</v>
      </c>
      <c r="J67" s="52">
        <f t="shared" si="1"/>
        <v>65.31</v>
      </c>
      <c r="K67" s="52">
        <f t="shared" si="1"/>
        <v>65.31</v>
      </c>
      <c r="L67" s="52">
        <f t="shared" si="1"/>
        <v>65.510000000000005</v>
      </c>
      <c r="M67" s="52">
        <f t="shared" si="1"/>
        <v>65.510000000000005</v>
      </c>
      <c r="N67" s="52">
        <f t="shared" si="1"/>
        <v>68.510000000000005</v>
      </c>
      <c r="O67" s="52">
        <f t="shared" si="1"/>
        <v>81.820000000000007</v>
      </c>
      <c r="P67" s="52">
        <f t="shared" si="1"/>
        <v>101.32000000000001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25.45</v>
      </c>
      <c r="H68" s="52">
        <f t="shared" ref="H68:P68" si="2">H14+H15+H16+H17+H21+H24+H26+H27+H28+H29+H30+H31+H32+H34+H35+H36+H37+H41+H42+H51+H54+H57+H60+H61+H63+H64+H65</f>
        <v>25.3</v>
      </c>
      <c r="I68" s="52">
        <f t="shared" si="2"/>
        <v>17.786000000000001</v>
      </c>
      <c r="J68" s="52">
        <f t="shared" si="2"/>
        <v>27.900000000000002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6.65</v>
      </c>
      <c r="O68" s="52">
        <f t="shared" si="2"/>
        <v>31.310000000000002</v>
      </c>
      <c r="P68" s="52">
        <f t="shared" si="2"/>
        <v>24.83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25.45</v>
      </c>
      <c r="H69" s="52">
        <f>G69+H68</f>
        <v>50.75</v>
      </c>
      <c r="I69" s="52">
        <f t="shared" ref="I69:P69" si="3">H69+I68</f>
        <v>68.536000000000001</v>
      </c>
      <c r="J69" s="52">
        <f t="shared" si="3"/>
        <v>96.436000000000007</v>
      </c>
      <c r="K69" s="52">
        <f t="shared" si="3"/>
        <v>96.436000000000007</v>
      </c>
      <c r="L69" s="52">
        <f t="shared" si="3"/>
        <v>96.63600000000001</v>
      </c>
      <c r="M69" s="52">
        <f t="shared" si="3"/>
        <v>96.63600000000001</v>
      </c>
      <c r="N69" s="52">
        <f t="shared" si="3"/>
        <v>103.28600000000002</v>
      </c>
      <c r="O69" s="52">
        <f t="shared" si="3"/>
        <v>134.596</v>
      </c>
      <c r="P69" s="52">
        <f t="shared" si="3"/>
        <v>159.42599999999999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25.45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25.3</v>
      </c>
      <c r="I70" s="52">
        <f t="shared" si="4"/>
        <v>17.786000000000001</v>
      </c>
      <c r="J70" s="52">
        <f t="shared" si="4"/>
        <v>28.75</v>
      </c>
      <c r="K70" s="52">
        <f t="shared" si="4"/>
        <v>18.79</v>
      </c>
      <c r="L70" s="52">
        <f t="shared" si="4"/>
        <v>24.68</v>
      </c>
      <c r="M70" s="52">
        <f t="shared" si="4"/>
        <v>31.455000000000005</v>
      </c>
      <c r="N70" s="52">
        <f t="shared" si="4"/>
        <v>19.124999999999996</v>
      </c>
      <c r="O70" s="52">
        <f t="shared" si="4"/>
        <v>38.212000000000003</v>
      </c>
      <c r="P70" s="52">
        <f t="shared" si="4"/>
        <v>28.298999999999996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25.45</v>
      </c>
      <c r="H71" s="52">
        <f>H70+G71</f>
        <v>50.75</v>
      </c>
      <c r="I71" s="52">
        <f t="shared" ref="I71:P71" si="5">I70+H71</f>
        <v>68.536000000000001</v>
      </c>
      <c r="J71" s="52">
        <f t="shared" si="5"/>
        <v>97.286000000000001</v>
      </c>
      <c r="K71" s="52">
        <f t="shared" si="5"/>
        <v>116.07599999999999</v>
      </c>
      <c r="L71" s="52">
        <f t="shared" si="5"/>
        <v>140.756</v>
      </c>
      <c r="M71" s="52">
        <f t="shared" si="5"/>
        <v>172.21100000000001</v>
      </c>
      <c r="N71" s="52">
        <f t="shared" si="5"/>
        <v>191.33600000000001</v>
      </c>
      <c r="O71" s="52">
        <f t="shared" si="5"/>
        <v>229.548</v>
      </c>
      <c r="P71" s="52">
        <f t="shared" si="5"/>
        <v>257.84699999999998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3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3</v>
      </c>
      <c r="O73" s="52">
        <f t="shared" si="7"/>
        <v>3</v>
      </c>
      <c r="P73" s="52">
        <f t="shared" si="7"/>
        <v>3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25.45</v>
      </c>
      <c r="H74" s="21">
        <f t="shared" ref="H74:P74" si="8">H34+H35+H36+H37+H41+H42+H54+H57+H60</f>
        <v>25.3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3</v>
      </c>
      <c r="O74" s="21">
        <f t="shared" si="8"/>
        <v>3.31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25.45</v>
      </c>
      <c r="H75" s="21">
        <f>H74+G75</f>
        <v>50.75</v>
      </c>
      <c r="I75" s="21">
        <f t="shared" ref="I75:P75" si="9">I74+H75</f>
        <v>50.75</v>
      </c>
      <c r="J75" s="21">
        <f t="shared" si="9"/>
        <v>50.76</v>
      </c>
      <c r="K75" s="21">
        <f t="shared" si="9"/>
        <v>50.76</v>
      </c>
      <c r="L75" s="21">
        <f t="shared" si="9"/>
        <v>50.96</v>
      </c>
      <c r="M75" s="21">
        <f t="shared" si="9"/>
        <v>50.96</v>
      </c>
      <c r="N75" s="21">
        <f t="shared" si="9"/>
        <v>53.96</v>
      </c>
      <c r="O75" s="21">
        <f t="shared" si="9"/>
        <v>57.27</v>
      </c>
      <c r="P75" s="21">
        <f t="shared" si="9"/>
        <v>57.27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25.45</v>
      </c>
      <c r="H76" s="21">
        <f t="shared" ref="H76:P76" si="10">H34+H35+H36+H37+H41+H42+H51+H54+H57+H60+H61</f>
        <v>25.3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6.65</v>
      </c>
      <c r="O76" s="21">
        <f t="shared" si="10"/>
        <v>3.31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25.45</v>
      </c>
      <c r="H77" s="21">
        <f>G77+H76</f>
        <v>50.75</v>
      </c>
      <c r="I77" s="21">
        <f t="shared" ref="I77:P77" si="11">H77+I76</f>
        <v>50.75</v>
      </c>
      <c r="J77" s="21">
        <f t="shared" si="11"/>
        <v>50.76</v>
      </c>
      <c r="K77" s="21">
        <f t="shared" si="11"/>
        <v>50.76</v>
      </c>
      <c r="L77" s="21">
        <f t="shared" si="11"/>
        <v>50.96</v>
      </c>
      <c r="M77" s="21">
        <f t="shared" si="11"/>
        <v>50.96</v>
      </c>
      <c r="N77" s="21">
        <f t="shared" si="11"/>
        <v>57.61</v>
      </c>
      <c r="O77" s="21">
        <f t="shared" si="11"/>
        <v>60.92</v>
      </c>
      <c r="P77" s="21">
        <f t="shared" si="11"/>
        <v>60.92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25.45</v>
      </c>
      <c r="H78" s="21">
        <f t="shared" ref="H78:P78" si="12">SUM(H34:H61)</f>
        <v>25.3</v>
      </c>
      <c r="I78" s="21">
        <f t="shared" si="12"/>
        <v>0</v>
      </c>
      <c r="J78" s="21">
        <f t="shared" si="12"/>
        <v>0.01</v>
      </c>
      <c r="K78" s="21">
        <f t="shared" si="12"/>
        <v>1.75</v>
      </c>
      <c r="L78" s="21">
        <f t="shared" si="12"/>
        <v>0.58000000000000007</v>
      </c>
      <c r="M78" s="21">
        <f t="shared" si="12"/>
        <v>20.155000000000001</v>
      </c>
      <c r="N78" s="21">
        <f t="shared" si="12"/>
        <v>16.314999999999998</v>
      </c>
      <c r="O78" s="21">
        <f t="shared" si="12"/>
        <v>7.6720000000000006</v>
      </c>
      <c r="P78" s="21">
        <f t="shared" si="12"/>
        <v>3.4690000000000003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25.45</v>
      </c>
      <c r="H79" s="21">
        <f>G79+H78</f>
        <v>50.75</v>
      </c>
      <c r="I79" s="21">
        <f t="shared" ref="I79:P79" si="13">H79+I78</f>
        <v>50.75</v>
      </c>
      <c r="J79" s="21">
        <f t="shared" si="13"/>
        <v>50.76</v>
      </c>
      <c r="K79" s="21">
        <f t="shared" si="13"/>
        <v>52.51</v>
      </c>
      <c r="L79" s="21">
        <f t="shared" si="13"/>
        <v>53.089999999999996</v>
      </c>
      <c r="M79" s="21">
        <f t="shared" si="13"/>
        <v>73.245000000000005</v>
      </c>
      <c r="N79" s="21">
        <f t="shared" si="13"/>
        <v>89.56</v>
      </c>
      <c r="O79" s="21">
        <f t="shared" si="13"/>
        <v>97.231999999999999</v>
      </c>
      <c r="P79" s="21">
        <f t="shared" si="13"/>
        <v>100.70099999999999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3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3.91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9.5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6.6000000000000003E-2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3.68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0.71</v>
      </c>
      <c r="K19" s="23">
        <v>1.1399999999999999</v>
      </c>
      <c r="L19" s="23">
        <v>0.54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4.4000000000000004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4.66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0.24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5.35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5.81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25.3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0.8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1.75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4.21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0.86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3.44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4.6500000000000004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1.86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3.88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0.36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1.39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1.456</v>
      </c>
      <c r="N59" s="115">
        <v>0.27500000000000002</v>
      </c>
      <c r="O59" s="115">
        <v>0.6</v>
      </c>
      <c r="P59" s="115">
        <v>0.97199999999999998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1.28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1.8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5.81</v>
      </c>
      <c r="H66" s="52">
        <f t="shared" ref="H66:P66" si="0">H24+H26+H34+H35+H36+H37+H41+H42+H54+H57+H60+H63+H64</f>
        <v>25.3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2.42</v>
      </c>
      <c r="O66" s="52">
        <f t="shared" si="0"/>
        <v>13.280000000000001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5.81</v>
      </c>
      <c r="H67" s="52">
        <f>G67+H66</f>
        <v>31.11</v>
      </c>
      <c r="I67" s="52">
        <f t="shared" ref="I67:P67" si="1">H67+I66</f>
        <v>45.11</v>
      </c>
      <c r="J67" s="52">
        <f t="shared" si="1"/>
        <v>45.67</v>
      </c>
      <c r="K67" s="52">
        <f t="shared" si="1"/>
        <v>45.67</v>
      </c>
      <c r="L67" s="52">
        <f t="shared" si="1"/>
        <v>45.870000000000005</v>
      </c>
      <c r="M67" s="52">
        <f t="shared" si="1"/>
        <v>45.870000000000005</v>
      </c>
      <c r="N67" s="52">
        <f t="shared" si="1"/>
        <v>48.290000000000006</v>
      </c>
      <c r="O67" s="52">
        <f t="shared" si="1"/>
        <v>61.570000000000007</v>
      </c>
      <c r="P67" s="52">
        <f t="shared" si="1"/>
        <v>81.070000000000007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5.81</v>
      </c>
      <c r="H68" s="52">
        <f t="shared" ref="H68:P68" si="2">H14+H15+H16+H17+H21+H24+H26+H27+H28+H29+H30+H31+H32+H34+H35+H36+H37+H41+H42+H51+H54+H57+H60+H61+H63+H64+H65</f>
        <v>25.3</v>
      </c>
      <c r="I68" s="52">
        <f t="shared" si="2"/>
        <v>19.765999999999998</v>
      </c>
      <c r="J68" s="52">
        <f t="shared" si="2"/>
        <v>23.470000000000002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6.08</v>
      </c>
      <c r="O68" s="52">
        <f t="shared" si="2"/>
        <v>31.28</v>
      </c>
      <c r="P68" s="52">
        <f t="shared" si="2"/>
        <v>24.85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5.81</v>
      </c>
      <c r="H69" s="52">
        <f>G69+H68</f>
        <v>31.11</v>
      </c>
      <c r="I69" s="52">
        <f t="shared" ref="I69:P69" si="3">H69+I68</f>
        <v>50.875999999999998</v>
      </c>
      <c r="J69" s="52">
        <f t="shared" si="3"/>
        <v>74.346000000000004</v>
      </c>
      <c r="K69" s="52">
        <f t="shared" si="3"/>
        <v>74.346000000000004</v>
      </c>
      <c r="L69" s="52">
        <f t="shared" si="3"/>
        <v>74.546000000000006</v>
      </c>
      <c r="M69" s="52">
        <f t="shared" si="3"/>
        <v>74.546000000000006</v>
      </c>
      <c r="N69" s="52">
        <f t="shared" si="3"/>
        <v>80.626000000000005</v>
      </c>
      <c r="O69" s="52">
        <f t="shared" si="3"/>
        <v>111.90600000000001</v>
      </c>
      <c r="P69" s="52">
        <f t="shared" si="3"/>
        <v>136.756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5.81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25.3</v>
      </c>
      <c r="I70" s="52">
        <f t="shared" si="4"/>
        <v>19.765999999999998</v>
      </c>
      <c r="J70" s="52">
        <f t="shared" si="4"/>
        <v>24.180000000000003</v>
      </c>
      <c r="K70" s="52">
        <f t="shared" si="4"/>
        <v>18.04</v>
      </c>
      <c r="L70" s="52">
        <f t="shared" si="4"/>
        <v>23.7</v>
      </c>
      <c r="M70" s="52">
        <f t="shared" si="4"/>
        <v>27.156000000000002</v>
      </c>
      <c r="N70" s="52">
        <f t="shared" si="4"/>
        <v>18.405000000000001</v>
      </c>
      <c r="O70" s="52">
        <f t="shared" si="4"/>
        <v>39.44</v>
      </c>
      <c r="P70" s="52">
        <f t="shared" si="4"/>
        <v>28.212000000000003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5.81</v>
      </c>
      <c r="H71" s="52">
        <f>H70+G71</f>
        <v>31.11</v>
      </c>
      <c r="I71" s="52">
        <f t="shared" ref="I71:P71" si="5">I70+H71</f>
        <v>50.875999999999998</v>
      </c>
      <c r="J71" s="52">
        <f t="shared" si="5"/>
        <v>75.055999999999997</v>
      </c>
      <c r="K71" s="52">
        <f t="shared" si="5"/>
        <v>93.096000000000004</v>
      </c>
      <c r="L71" s="52">
        <f t="shared" si="5"/>
        <v>116.79600000000001</v>
      </c>
      <c r="M71" s="52">
        <f t="shared" si="5"/>
        <v>143.952</v>
      </c>
      <c r="N71" s="52">
        <f t="shared" si="5"/>
        <v>162.357</v>
      </c>
      <c r="O71" s="52">
        <f t="shared" si="5"/>
        <v>201.797</v>
      </c>
      <c r="P71" s="52">
        <f t="shared" si="5"/>
        <v>230.00900000000001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2.42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2.42</v>
      </c>
      <c r="O73" s="52">
        <f t="shared" si="7"/>
        <v>2.42</v>
      </c>
      <c r="P73" s="52">
        <f t="shared" si="7"/>
        <v>2.42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5.81</v>
      </c>
      <c r="H74" s="21">
        <f t="shared" ref="H74:P74" si="8">H34+H35+H36+H37+H41+H42+H54+H57+H60</f>
        <v>25.3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2.42</v>
      </c>
      <c r="O74" s="21">
        <f t="shared" si="8"/>
        <v>3.2800000000000002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5.81</v>
      </c>
      <c r="H75" s="21">
        <f>H74+G75</f>
        <v>31.11</v>
      </c>
      <c r="I75" s="21">
        <f t="shared" ref="I75:P75" si="9">I74+H75</f>
        <v>31.11</v>
      </c>
      <c r="J75" s="21">
        <f t="shared" si="9"/>
        <v>31.12</v>
      </c>
      <c r="K75" s="21">
        <f t="shared" si="9"/>
        <v>31.12</v>
      </c>
      <c r="L75" s="21">
        <f t="shared" si="9"/>
        <v>31.32</v>
      </c>
      <c r="M75" s="21">
        <f t="shared" si="9"/>
        <v>31.32</v>
      </c>
      <c r="N75" s="21">
        <f t="shared" si="9"/>
        <v>33.74</v>
      </c>
      <c r="O75" s="21">
        <f t="shared" si="9"/>
        <v>37.020000000000003</v>
      </c>
      <c r="P75" s="21">
        <f t="shared" si="9"/>
        <v>37.020000000000003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5.81</v>
      </c>
      <c r="H76" s="21">
        <f t="shared" ref="H76:P76" si="10">H34+H35+H36+H37+H41+H42+H51+H54+H57+H60+H61</f>
        <v>25.3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6.08</v>
      </c>
      <c r="O76" s="21">
        <f t="shared" si="10"/>
        <v>3.2800000000000002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5.81</v>
      </c>
      <c r="H77" s="21">
        <f>G77+H76</f>
        <v>31.11</v>
      </c>
      <c r="I77" s="21">
        <f t="shared" ref="I77:P77" si="11">H77+I76</f>
        <v>31.11</v>
      </c>
      <c r="J77" s="21">
        <f t="shared" si="11"/>
        <v>31.12</v>
      </c>
      <c r="K77" s="21">
        <f t="shared" si="11"/>
        <v>31.12</v>
      </c>
      <c r="L77" s="21">
        <f t="shared" si="11"/>
        <v>31.32</v>
      </c>
      <c r="M77" s="21">
        <f t="shared" si="11"/>
        <v>31.32</v>
      </c>
      <c r="N77" s="21">
        <f t="shared" si="11"/>
        <v>37.4</v>
      </c>
      <c r="O77" s="21">
        <f t="shared" si="11"/>
        <v>40.68</v>
      </c>
      <c r="P77" s="21">
        <f t="shared" si="11"/>
        <v>40.68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5.81</v>
      </c>
      <c r="H78" s="21">
        <f t="shared" ref="H78:P78" si="12">SUM(H34:H61)</f>
        <v>25.3</v>
      </c>
      <c r="I78" s="21">
        <f t="shared" si="12"/>
        <v>0</v>
      </c>
      <c r="J78" s="21">
        <f t="shared" si="12"/>
        <v>0.01</v>
      </c>
      <c r="K78" s="21">
        <f t="shared" si="12"/>
        <v>1.8</v>
      </c>
      <c r="L78" s="21">
        <f t="shared" si="12"/>
        <v>0.56000000000000005</v>
      </c>
      <c r="M78" s="21">
        <f t="shared" si="12"/>
        <v>19.656000000000002</v>
      </c>
      <c r="N78" s="21">
        <f t="shared" si="12"/>
        <v>16.164999999999999</v>
      </c>
      <c r="O78" s="21">
        <f t="shared" si="12"/>
        <v>7.76</v>
      </c>
      <c r="P78" s="21">
        <f t="shared" si="12"/>
        <v>3.3619999999999997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5.81</v>
      </c>
      <c r="H79" s="21">
        <f>G79+H78</f>
        <v>31.11</v>
      </c>
      <c r="I79" s="21">
        <f t="shared" ref="I79:P79" si="13">H79+I78</f>
        <v>31.11</v>
      </c>
      <c r="J79" s="21">
        <f t="shared" si="13"/>
        <v>31.12</v>
      </c>
      <c r="K79" s="21">
        <f t="shared" si="13"/>
        <v>32.92</v>
      </c>
      <c r="L79" s="21">
        <f t="shared" si="13"/>
        <v>33.480000000000004</v>
      </c>
      <c r="M79" s="21">
        <f t="shared" si="13"/>
        <v>53.13600000000001</v>
      </c>
      <c r="N79" s="21">
        <f t="shared" si="13"/>
        <v>69.301000000000016</v>
      </c>
      <c r="O79" s="21">
        <f t="shared" si="13"/>
        <v>77.061000000000021</v>
      </c>
      <c r="P79" s="21">
        <f t="shared" si="13"/>
        <v>80.423000000000016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2.42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3.87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9.43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4.3999999999999997E-2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0.77</v>
      </c>
      <c r="K19" s="23">
        <v>1.22</v>
      </c>
      <c r="L19" s="23">
        <v>0.55400000000000005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7.51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5.8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0.57999999999999996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5.4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0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26.64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0.79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2.2000000000000002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4.32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0.97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3.51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4.6100000000000003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1.1399999999999999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4.0199999999999996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0.35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1.32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1.58</v>
      </c>
      <c r="N59" s="115">
        <v>0.26900000000000002</v>
      </c>
      <c r="O59" s="115">
        <v>0.55200000000000005</v>
      </c>
      <c r="P59" s="115">
        <v>1.01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1.21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1.8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0</v>
      </c>
      <c r="H66" s="52">
        <f t="shared" ref="H66:P66" si="0">H24+H26+H34+H35+H36+H37+H41+H42+H54+H57+H60+H63+H64</f>
        <v>26.64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2.7</v>
      </c>
      <c r="O66" s="52">
        <f t="shared" si="0"/>
        <v>13.21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0</v>
      </c>
      <c r="H67" s="52">
        <f>G67+H66</f>
        <v>26.64</v>
      </c>
      <c r="I67" s="52">
        <f t="shared" ref="I67:P67" si="1">H67+I66</f>
        <v>40.64</v>
      </c>
      <c r="J67" s="52">
        <f t="shared" si="1"/>
        <v>41.2</v>
      </c>
      <c r="K67" s="52">
        <f t="shared" si="1"/>
        <v>41.2</v>
      </c>
      <c r="L67" s="52">
        <f t="shared" si="1"/>
        <v>41.400000000000006</v>
      </c>
      <c r="M67" s="52">
        <f t="shared" si="1"/>
        <v>41.400000000000006</v>
      </c>
      <c r="N67" s="52">
        <f t="shared" si="1"/>
        <v>44.100000000000009</v>
      </c>
      <c r="O67" s="52">
        <f t="shared" si="1"/>
        <v>57.310000000000009</v>
      </c>
      <c r="P67" s="52">
        <f t="shared" si="1"/>
        <v>76.81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0</v>
      </c>
      <c r="H68" s="52">
        <f t="shared" ref="H68:P68" si="2">H14+H15+H16+H17+H21+H24+H26+H27+H28+H29+H30+H31+H32+H34+H35+H36+H37+H41+H42+H51+H54+H57+H60+H61+H63+H64+H65</f>
        <v>26.64</v>
      </c>
      <c r="I68" s="52">
        <f t="shared" si="2"/>
        <v>22.853999999999999</v>
      </c>
      <c r="J68" s="52">
        <f t="shared" si="2"/>
        <v>24.84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5.64</v>
      </c>
      <c r="O68" s="52">
        <f t="shared" si="2"/>
        <v>31.21</v>
      </c>
      <c r="P68" s="52">
        <f t="shared" si="2"/>
        <v>24.9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0</v>
      </c>
      <c r="H69" s="52">
        <f>G69+H68</f>
        <v>26.64</v>
      </c>
      <c r="I69" s="52">
        <f t="shared" ref="I69:P69" si="3">H69+I68</f>
        <v>49.494</v>
      </c>
      <c r="J69" s="52">
        <f t="shared" si="3"/>
        <v>74.334000000000003</v>
      </c>
      <c r="K69" s="52">
        <f t="shared" si="3"/>
        <v>74.334000000000003</v>
      </c>
      <c r="L69" s="52">
        <f t="shared" si="3"/>
        <v>74.534000000000006</v>
      </c>
      <c r="M69" s="52">
        <f t="shared" si="3"/>
        <v>74.534000000000006</v>
      </c>
      <c r="N69" s="52">
        <f t="shared" si="3"/>
        <v>80.174000000000007</v>
      </c>
      <c r="O69" s="52">
        <f t="shared" si="3"/>
        <v>111.38400000000001</v>
      </c>
      <c r="P69" s="52">
        <f t="shared" si="3"/>
        <v>136.28400000000002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0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26.64</v>
      </c>
      <c r="I70" s="52">
        <f t="shared" si="4"/>
        <v>22.853999999999999</v>
      </c>
      <c r="J70" s="52">
        <f t="shared" si="4"/>
        <v>25.61</v>
      </c>
      <c r="K70" s="52">
        <f t="shared" si="4"/>
        <v>18.11</v>
      </c>
      <c r="L70" s="52">
        <f t="shared" si="4"/>
        <v>23.704000000000001</v>
      </c>
      <c r="M70" s="52">
        <f t="shared" si="4"/>
        <v>27.369999999999997</v>
      </c>
      <c r="N70" s="52">
        <f t="shared" si="4"/>
        <v>18.068999999999999</v>
      </c>
      <c r="O70" s="52">
        <f t="shared" si="4"/>
        <v>39.781999999999996</v>
      </c>
      <c r="P70" s="52">
        <f t="shared" si="4"/>
        <v>28.23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0</v>
      </c>
      <c r="H71" s="52">
        <f>H70+G71</f>
        <v>26.64</v>
      </c>
      <c r="I71" s="52">
        <f t="shared" ref="I71:P71" si="5">I70+H71</f>
        <v>49.494</v>
      </c>
      <c r="J71" s="52">
        <f t="shared" si="5"/>
        <v>75.103999999999999</v>
      </c>
      <c r="K71" s="52">
        <f t="shared" si="5"/>
        <v>93.213999999999999</v>
      </c>
      <c r="L71" s="52">
        <f t="shared" si="5"/>
        <v>116.91800000000001</v>
      </c>
      <c r="M71" s="52">
        <f t="shared" si="5"/>
        <v>144.28800000000001</v>
      </c>
      <c r="N71" s="52">
        <f t="shared" si="5"/>
        <v>162.357</v>
      </c>
      <c r="O71" s="52">
        <f t="shared" si="5"/>
        <v>202.13900000000001</v>
      </c>
      <c r="P71" s="52">
        <f t="shared" si="5"/>
        <v>230.369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2.7</v>
      </c>
      <c r="O73" s="52">
        <f t="shared" si="7"/>
        <v>2.7</v>
      </c>
      <c r="P73" s="52">
        <f t="shared" si="7"/>
        <v>2.7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0</v>
      </c>
      <c r="H74" s="21">
        <f t="shared" ref="H74:P74" si="8">H34+H35+H36+H37+H41+H42+H54+H57+H60</f>
        <v>26.64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2.7</v>
      </c>
      <c r="O74" s="21">
        <f t="shared" si="8"/>
        <v>3.21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0</v>
      </c>
      <c r="H75" s="21">
        <f>H74+G75</f>
        <v>26.64</v>
      </c>
      <c r="I75" s="21">
        <f t="shared" ref="I75:P75" si="9">I74+H75</f>
        <v>26.64</v>
      </c>
      <c r="J75" s="21">
        <f t="shared" si="9"/>
        <v>26.650000000000002</v>
      </c>
      <c r="K75" s="21">
        <f t="shared" si="9"/>
        <v>26.650000000000002</v>
      </c>
      <c r="L75" s="21">
        <f t="shared" si="9"/>
        <v>26.85</v>
      </c>
      <c r="M75" s="21">
        <f t="shared" si="9"/>
        <v>26.85</v>
      </c>
      <c r="N75" s="21">
        <f t="shared" si="9"/>
        <v>29.55</v>
      </c>
      <c r="O75" s="21">
        <f t="shared" si="9"/>
        <v>32.76</v>
      </c>
      <c r="P75" s="21">
        <f t="shared" si="9"/>
        <v>32.76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0</v>
      </c>
      <c r="H76" s="21">
        <f t="shared" ref="H76:P76" si="10">H34+H35+H36+H37+H41+H42+H51+H54+H57+H60+H61</f>
        <v>26.64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5.64</v>
      </c>
      <c r="O76" s="21">
        <f t="shared" si="10"/>
        <v>3.21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0</v>
      </c>
      <c r="H77" s="21">
        <f>G77+H76</f>
        <v>26.64</v>
      </c>
      <c r="I77" s="21">
        <f t="shared" ref="I77:P77" si="11">H77+I76</f>
        <v>26.64</v>
      </c>
      <c r="J77" s="21">
        <f t="shared" si="11"/>
        <v>26.650000000000002</v>
      </c>
      <c r="K77" s="21">
        <f t="shared" si="11"/>
        <v>26.650000000000002</v>
      </c>
      <c r="L77" s="21">
        <f t="shared" si="11"/>
        <v>26.85</v>
      </c>
      <c r="M77" s="21">
        <f t="shared" si="11"/>
        <v>26.85</v>
      </c>
      <c r="N77" s="21">
        <f t="shared" si="11"/>
        <v>32.49</v>
      </c>
      <c r="O77" s="21">
        <f t="shared" si="11"/>
        <v>35.700000000000003</v>
      </c>
      <c r="P77" s="21">
        <f t="shared" si="11"/>
        <v>35.700000000000003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0</v>
      </c>
      <c r="H78" s="21">
        <f t="shared" ref="H78:P78" si="12">SUM(H34:H61)</f>
        <v>26.64</v>
      </c>
      <c r="I78" s="21">
        <f t="shared" si="12"/>
        <v>0</v>
      </c>
      <c r="J78" s="21">
        <f t="shared" si="12"/>
        <v>0.01</v>
      </c>
      <c r="K78" s="21">
        <f t="shared" si="12"/>
        <v>1.79</v>
      </c>
      <c r="L78" s="21">
        <f t="shared" si="12"/>
        <v>0.55000000000000004</v>
      </c>
      <c r="M78" s="21">
        <f t="shared" si="12"/>
        <v>19.869999999999997</v>
      </c>
      <c r="N78" s="21">
        <f t="shared" si="12"/>
        <v>15.829000000000001</v>
      </c>
      <c r="O78" s="21">
        <f t="shared" si="12"/>
        <v>7.7819999999999991</v>
      </c>
      <c r="P78" s="21">
        <f t="shared" si="12"/>
        <v>3.33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0</v>
      </c>
      <c r="H79" s="21">
        <f>G79+H78</f>
        <v>26.64</v>
      </c>
      <c r="I79" s="21">
        <f t="shared" ref="I79:P79" si="13">H79+I78</f>
        <v>26.64</v>
      </c>
      <c r="J79" s="21">
        <f t="shared" si="13"/>
        <v>26.650000000000002</v>
      </c>
      <c r="K79" s="21">
        <f t="shared" si="13"/>
        <v>28.44</v>
      </c>
      <c r="L79" s="21">
        <f t="shared" si="13"/>
        <v>28.990000000000002</v>
      </c>
      <c r="M79" s="21">
        <f t="shared" si="13"/>
        <v>48.86</v>
      </c>
      <c r="N79" s="21">
        <f t="shared" si="13"/>
        <v>64.688999999999993</v>
      </c>
      <c r="O79" s="21">
        <f t="shared" si="13"/>
        <v>72.470999999999989</v>
      </c>
      <c r="P79" s="21">
        <f t="shared" si="13"/>
        <v>75.800999999999988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3.87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9.35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0.12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3.8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0.71</v>
      </c>
      <c r="K19" s="23">
        <v>1.26</v>
      </c>
      <c r="L19" s="23">
        <v>0.56999999999999995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5.17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7.66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0.25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5.3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12.53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10.7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0.79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2.14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1.71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4.3899999999999997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3.45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4.5199999999999996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1.47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4.05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0.36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1.27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1.73</v>
      </c>
      <c r="N59" s="115">
        <v>0.2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1.1499999999999999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1.7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12.53</v>
      </c>
      <c r="H66" s="52">
        <f t="shared" ref="H66:P66" si="0">H24+H26+H34+H35+H36+H37+H41+H42+H54+H57+H60+H63+H64</f>
        <v>10.7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2.64</v>
      </c>
      <c r="O66" s="52">
        <f t="shared" si="0"/>
        <v>13.15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12.53</v>
      </c>
      <c r="H67" s="52">
        <f>G67+H66</f>
        <v>23.229999999999997</v>
      </c>
      <c r="I67" s="52">
        <f t="shared" ref="I67:P67" si="1">H67+I66</f>
        <v>37.229999999999997</v>
      </c>
      <c r="J67" s="52">
        <f t="shared" si="1"/>
        <v>37.79</v>
      </c>
      <c r="K67" s="52">
        <f t="shared" si="1"/>
        <v>37.79</v>
      </c>
      <c r="L67" s="52">
        <f t="shared" si="1"/>
        <v>37.99</v>
      </c>
      <c r="M67" s="52">
        <f t="shared" si="1"/>
        <v>37.99</v>
      </c>
      <c r="N67" s="52">
        <f t="shared" si="1"/>
        <v>40.630000000000003</v>
      </c>
      <c r="O67" s="52">
        <f t="shared" si="1"/>
        <v>53.78</v>
      </c>
      <c r="P67" s="52">
        <f t="shared" si="1"/>
        <v>73.28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12.53</v>
      </c>
      <c r="H68" s="52">
        <f t="shared" ref="H68:P68" si="2">H14+H15+H16+H17+H21+H24+H26+H27+H28+H29+H30+H31+H32+H34+H35+H36+H37+H41+H42+H51+H54+H57+H60+H61+H63+H64+H65</f>
        <v>10.7</v>
      </c>
      <c r="I68" s="52">
        <f t="shared" si="2"/>
        <v>20.59</v>
      </c>
      <c r="J68" s="52">
        <f t="shared" si="2"/>
        <v>26.29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5.8100000000000005</v>
      </c>
      <c r="O68" s="52">
        <f t="shared" si="2"/>
        <v>31.15</v>
      </c>
      <c r="P68" s="52">
        <f t="shared" si="2"/>
        <v>24.8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12.53</v>
      </c>
      <c r="H69" s="52">
        <f>G69+H68</f>
        <v>23.229999999999997</v>
      </c>
      <c r="I69" s="52">
        <f t="shared" ref="I69:P69" si="3">H69+I68</f>
        <v>43.819999999999993</v>
      </c>
      <c r="J69" s="52">
        <f t="shared" si="3"/>
        <v>70.109999999999985</v>
      </c>
      <c r="K69" s="52">
        <f t="shared" si="3"/>
        <v>70.109999999999985</v>
      </c>
      <c r="L69" s="52">
        <f t="shared" si="3"/>
        <v>70.309999999999988</v>
      </c>
      <c r="M69" s="52">
        <f t="shared" si="3"/>
        <v>70.309999999999988</v>
      </c>
      <c r="N69" s="52">
        <f t="shared" si="3"/>
        <v>76.11999999999999</v>
      </c>
      <c r="O69" s="52">
        <f t="shared" si="3"/>
        <v>107.26999999999998</v>
      </c>
      <c r="P69" s="52">
        <f t="shared" si="3"/>
        <v>132.07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12.53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10.7</v>
      </c>
      <c r="I70" s="52">
        <f t="shared" si="4"/>
        <v>20.59</v>
      </c>
      <c r="J70" s="52">
        <f t="shared" si="4"/>
        <v>27</v>
      </c>
      <c r="K70" s="52">
        <f t="shared" si="4"/>
        <v>18.149999999999999</v>
      </c>
      <c r="L70" s="52">
        <f t="shared" si="4"/>
        <v>23.73</v>
      </c>
      <c r="M70" s="52">
        <f t="shared" si="4"/>
        <v>27.41</v>
      </c>
      <c r="N70" s="52">
        <f t="shared" si="4"/>
        <v>18.239999999999998</v>
      </c>
      <c r="O70" s="52">
        <f t="shared" si="4"/>
        <v>39.65</v>
      </c>
      <c r="P70" s="52">
        <f t="shared" si="4"/>
        <v>27.97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12.53</v>
      </c>
      <c r="H71" s="52">
        <f>H70+G71</f>
        <v>23.229999999999997</v>
      </c>
      <c r="I71" s="52">
        <f t="shared" ref="I71:P71" si="5">I70+H71</f>
        <v>43.819999999999993</v>
      </c>
      <c r="J71" s="52">
        <f t="shared" si="5"/>
        <v>70.819999999999993</v>
      </c>
      <c r="K71" s="52">
        <f t="shared" si="5"/>
        <v>88.97</v>
      </c>
      <c r="L71" s="52">
        <f t="shared" si="5"/>
        <v>112.7</v>
      </c>
      <c r="M71" s="52">
        <f t="shared" si="5"/>
        <v>140.11000000000001</v>
      </c>
      <c r="N71" s="52">
        <f t="shared" si="5"/>
        <v>158.35000000000002</v>
      </c>
      <c r="O71" s="52">
        <f t="shared" si="5"/>
        <v>198.00000000000003</v>
      </c>
      <c r="P71" s="52">
        <f t="shared" si="5"/>
        <v>225.97000000000003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2.64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2.64</v>
      </c>
      <c r="O73" s="52">
        <f t="shared" si="7"/>
        <v>2.64</v>
      </c>
      <c r="P73" s="52">
        <f t="shared" si="7"/>
        <v>2.64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12.53</v>
      </c>
      <c r="H74" s="21">
        <f t="shared" ref="H74:P74" si="8">H34+H35+H36+H37+H41+H42+H54+H57+H60</f>
        <v>10.7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2.64</v>
      </c>
      <c r="O74" s="21">
        <f t="shared" si="8"/>
        <v>3.15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12.53</v>
      </c>
      <c r="H75" s="21">
        <f>H74+G75</f>
        <v>23.229999999999997</v>
      </c>
      <c r="I75" s="21">
        <f t="shared" ref="I75:P75" si="9">I74+H75</f>
        <v>23.229999999999997</v>
      </c>
      <c r="J75" s="21">
        <f t="shared" si="9"/>
        <v>23.24</v>
      </c>
      <c r="K75" s="21">
        <f t="shared" si="9"/>
        <v>23.24</v>
      </c>
      <c r="L75" s="21">
        <f t="shared" si="9"/>
        <v>23.439999999999998</v>
      </c>
      <c r="M75" s="21">
        <f t="shared" si="9"/>
        <v>23.439999999999998</v>
      </c>
      <c r="N75" s="21">
        <f t="shared" si="9"/>
        <v>26.08</v>
      </c>
      <c r="O75" s="21">
        <f t="shared" si="9"/>
        <v>29.229999999999997</v>
      </c>
      <c r="P75" s="21">
        <f t="shared" si="9"/>
        <v>29.229999999999997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12.53</v>
      </c>
      <c r="H76" s="21">
        <f t="shared" ref="H76:P76" si="10">H34+H35+H36+H37+H41+H42+H51+H54+H57+H60+H61</f>
        <v>10.7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5.8100000000000005</v>
      </c>
      <c r="O76" s="21">
        <f t="shared" si="10"/>
        <v>3.15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12.53</v>
      </c>
      <c r="H77" s="21">
        <f>G77+H76</f>
        <v>23.229999999999997</v>
      </c>
      <c r="I77" s="21">
        <f t="shared" ref="I77:P77" si="11">H77+I76</f>
        <v>23.229999999999997</v>
      </c>
      <c r="J77" s="21">
        <f t="shared" si="11"/>
        <v>23.24</v>
      </c>
      <c r="K77" s="21">
        <f t="shared" si="11"/>
        <v>23.24</v>
      </c>
      <c r="L77" s="21">
        <f t="shared" si="11"/>
        <v>23.439999999999998</v>
      </c>
      <c r="M77" s="21">
        <f t="shared" si="11"/>
        <v>23.439999999999998</v>
      </c>
      <c r="N77" s="21">
        <f t="shared" si="11"/>
        <v>29.25</v>
      </c>
      <c r="O77" s="21">
        <f t="shared" si="11"/>
        <v>32.4</v>
      </c>
      <c r="P77" s="21">
        <f t="shared" si="11"/>
        <v>32.4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12.53</v>
      </c>
      <c r="H78" s="21">
        <f t="shared" ref="H78:P78" si="12">SUM(H34:H61)</f>
        <v>10.7</v>
      </c>
      <c r="I78" s="21">
        <f t="shared" si="12"/>
        <v>0</v>
      </c>
      <c r="J78" s="21">
        <f t="shared" si="12"/>
        <v>0.01</v>
      </c>
      <c r="K78" s="21">
        <f t="shared" si="12"/>
        <v>1.79</v>
      </c>
      <c r="L78" s="21">
        <f t="shared" si="12"/>
        <v>0.56000000000000005</v>
      </c>
      <c r="M78" s="21">
        <f t="shared" si="12"/>
        <v>19.91</v>
      </c>
      <c r="N78" s="21">
        <f t="shared" si="12"/>
        <v>16</v>
      </c>
      <c r="O78" s="21">
        <f t="shared" si="12"/>
        <v>7.85</v>
      </c>
      <c r="P78" s="21">
        <f t="shared" si="12"/>
        <v>3.17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12.53</v>
      </c>
      <c r="H79" s="21">
        <f>G79+H78</f>
        <v>23.229999999999997</v>
      </c>
      <c r="I79" s="21">
        <f t="shared" ref="I79:P79" si="13">H79+I78</f>
        <v>23.229999999999997</v>
      </c>
      <c r="J79" s="21">
        <f t="shared" si="13"/>
        <v>23.24</v>
      </c>
      <c r="K79" s="21">
        <f t="shared" si="13"/>
        <v>25.029999999999998</v>
      </c>
      <c r="L79" s="21">
        <f t="shared" si="13"/>
        <v>25.589999999999996</v>
      </c>
      <c r="M79" s="21">
        <f t="shared" si="13"/>
        <v>45.5</v>
      </c>
      <c r="N79" s="21">
        <f t="shared" si="13"/>
        <v>61.5</v>
      </c>
      <c r="O79" s="21">
        <f t="shared" si="13"/>
        <v>69.349999999999994</v>
      </c>
      <c r="P79" s="21">
        <f t="shared" si="13"/>
        <v>72.52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2.64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4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2.97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9.2200000000000006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0.21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2.97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0.67</v>
      </c>
      <c r="K19" s="23">
        <v>1.2</v>
      </c>
      <c r="L19" s="23">
        <v>0.6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7.65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6.5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0.47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24.7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0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0.72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2.16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1.69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4.13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1.03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3.47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4.68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1.7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4.17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0.38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1.29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1.68</v>
      </c>
      <c r="N59" s="115">
        <v>0.26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1.22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1.8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24.7</v>
      </c>
      <c r="H66" s="52">
        <f t="shared" ref="H66:P66" si="0">H24+H26+H34+H35+H36+H37+H41+H42+H54+H57+H60+H63+H64</f>
        <v>0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2.66</v>
      </c>
      <c r="O66" s="52">
        <f t="shared" si="0"/>
        <v>13.219999999999999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24.7</v>
      </c>
      <c r="H67" s="52">
        <f>G67+H66</f>
        <v>24.7</v>
      </c>
      <c r="I67" s="52">
        <f t="shared" ref="I67:P67" si="1">H67+I66</f>
        <v>38.700000000000003</v>
      </c>
      <c r="J67" s="52">
        <f t="shared" si="1"/>
        <v>39.260000000000005</v>
      </c>
      <c r="K67" s="52">
        <f t="shared" si="1"/>
        <v>39.260000000000005</v>
      </c>
      <c r="L67" s="52">
        <f t="shared" si="1"/>
        <v>39.460000000000008</v>
      </c>
      <c r="M67" s="52">
        <f t="shared" si="1"/>
        <v>39.460000000000008</v>
      </c>
      <c r="N67" s="52">
        <f t="shared" si="1"/>
        <v>42.120000000000005</v>
      </c>
      <c r="O67" s="52">
        <f t="shared" si="1"/>
        <v>55.34</v>
      </c>
      <c r="P67" s="52">
        <f t="shared" si="1"/>
        <v>74.84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24.7</v>
      </c>
      <c r="H68" s="52">
        <f t="shared" ref="H68:P68" si="2">H14+H15+H16+H17+H21+H24+H26+H27+H28+H29+H30+H31+H32+H34+H35+H36+H37+H41+H42+H51+H54+H57+H60+H61+H63+H64+H65</f>
        <v>0</v>
      </c>
      <c r="I68" s="52">
        <f t="shared" si="2"/>
        <v>23.16</v>
      </c>
      <c r="J68" s="52">
        <f t="shared" si="2"/>
        <v>24.32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6.16</v>
      </c>
      <c r="O68" s="52">
        <f t="shared" si="2"/>
        <v>31.22</v>
      </c>
      <c r="P68" s="52">
        <f t="shared" si="2"/>
        <v>24.7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24.7</v>
      </c>
      <c r="H69" s="52">
        <f>G69+H68</f>
        <v>24.7</v>
      </c>
      <c r="I69" s="52">
        <f t="shared" ref="I69:P69" si="3">H69+I68</f>
        <v>47.86</v>
      </c>
      <c r="J69" s="52">
        <f t="shared" si="3"/>
        <v>72.180000000000007</v>
      </c>
      <c r="K69" s="52">
        <f t="shared" si="3"/>
        <v>72.180000000000007</v>
      </c>
      <c r="L69" s="52">
        <f t="shared" si="3"/>
        <v>72.38000000000001</v>
      </c>
      <c r="M69" s="52">
        <f t="shared" si="3"/>
        <v>72.38000000000001</v>
      </c>
      <c r="N69" s="52">
        <f t="shared" si="3"/>
        <v>78.540000000000006</v>
      </c>
      <c r="O69" s="52">
        <f t="shared" si="3"/>
        <v>109.76</v>
      </c>
      <c r="P69" s="52">
        <f t="shared" si="3"/>
        <v>134.46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24.7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0</v>
      </c>
      <c r="I70" s="52">
        <f t="shared" si="4"/>
        <v>23.16</v>
      </c>
      <c r="J70" s="52">
        <f t="shared" si="4"/>
        <v>24.990000000000002</v>
      </c>
      <c r="K70" s="52">
        <f t="shared" si="4"/>
        <v>18.02</v>
      </c>
      <c r="L70" s="52">
        <f t="shared" si="4"/>
        <v>23.779999999999998</v>
      </c>
      <c r="M70" s="52">
        <f t="shared" si="4"/>
        <v>27.549999999999997</v>
      </c>
      <c r="N70" s="52">
        <f t="shared" si="4"/>
        <v>18.390000000000004</v>
      </c>
      <c r="O70" s="52">
        <f t="shared" si="4"/>
        <v>39.010000000000005</v>
      </c>
      <c r="P70" s="52">
        <f t="shared" si="4"/>
        <v>27.889999999999997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24.7</v>
      </c>
      <c r="H71" s="52">
        <f>H70+G71</f>
        <v>24.7</v>
      </c>
      <c r="I71" s="52">
        <f t="shared" ref="I71:P71" si="5">I70+H71</f>
        <v>47.86</v>
      </c>
      <c r="J71" s="52">
        <f t="shared" si="5"/>
        <v>72.849999999999994</v>
      </c>
      <c r="K71" s="52">
        <f t="shared" si="5"/>
        <v>90.86999999999999</v>
      </c>
      <c r="L71" s="52">
        <f t="shared" si="5"/>
        <v>114.64999999999999</v>
      </c>
      <c r="M71" s="52">
        <f t="shared" si="5"/>
        <v>142.19999999999999</v>
      </c>
      <c r="N71" s="52">
        <f t="shared" si="5"/>
        <v>160.59</v>
      </c>
      <c r="O71" s="52">
        <f t="shared" si="5"/>
        <v>199.60000000000002</v>
      </c>
      <c r="P71" s="52">
        <f t="shared" si="5"/>
        <v>227.49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2.66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2.66</v>
      </c>
      <c r="O73" s="52">
        <f t="shared" si="7"/>
        <v>2.66</v>
      </c>
      <c r="P73" s="52">
        <f t="shared" si="7"/>
        <v>2.66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24.7</v>
      </c>
      <c r="H74" s="21">
        <f t="shared" ref="H74:P74" si="8">H34+H35+H36+H37+H41+H42+H54+H57+H60</f>
        <v>0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2.66</v>
      </c>
      <c r="O74" s="21">
        <f t="shared" si="8"/>
        <v>3.2199999999999998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24.7</v>
      </c>
      <c r="H75" s="21">
        <f>H74+G75</f>
        <v>24.7</v>
      </c>
      <c r="I75" s="21">
        <f t="shared" ref="I75:P75" si="9">I74+H75</f>
        <v>24.7</v>
      </c>
      <c r="J75" s="21">
        <f t="shared" si="9"/>
        <v>24.71</v>
      </c>
      <c r="K75" s="21">
        <f t="shared" si="9"/>
        <v>24.71</v>
      </c>
      <c r="L75" s="21">
        <f t="shared" si="9"/>
        <v>24.91</v>
      </c>
      <c r="M75" s="21">
        <f t="shared" si="9"/>
        <v>24.91</v>
      </c>
      <c r="N75" s="21">
        <f t="shared" si="9"/>
        <v>27.57</v>
      </c>
      <c r="O75" s="21">
        <f t="shared" si="9"/>
        <v>30.79</v>
      </c>
      <c r="P75" s="21">
        <f t="shared" si="9"/>
        <v>30.79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24.7</v>
      </c>
      <c r="H76" s="21">
        <f t="shared" ref="H76:P76" si="10">H34+H35+H36+H37+H41+H42+H51+H54+H57+H60+H61</f>
        <v>0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6.16</v>
      </c>
      <c r="O76" s="21">
        <f t="shared" si="10"/>
        <v>3.2199999999999998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24.7</v>
      </c>
      <c r="H77" s="21">
        <f>G77+H76</f>
        <v>24.7</v>
      </c>
      <c r="I77" s="21">
        <f t="shared" ref="I77:P77" si="11">H77+I76</f>
        <v>24.7</v>
      </c>
      <c r="J77" s="21">
        <f t="shared" si="11"/>
        <v>24.71</v>
      </c>
      <c r="K77" s="21">
        <f t="shared" si="11"/>
        <v>24.71</v>
      </c>
      <c r="L77" s="21">
        <f t="shared" si="11"/>
        <v>24.91</v>
      </c>
      <c r="M77" s="21">
        <f t="shared" si="11"/>
        <v>24.91</v>
      </c>
      <c r="N77" s="21">
        <f t="shared" si="11"/>
        <v>31.07</v>
      </c>
      <c r="O77" s="21">
        <f t="shared" si="11"/>
        <v>34.29</v>
      </c>
      <c r="P77" s="21">
        <f t="shared" si="11"/>
        <v>34.29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24.7</v>
      </c>
      <c r="H78" s="21">
        <f t="shared" ref="H78:P78" si="12">SUM(H34:H61)</f>
        <v>0</v>
      </c>
      <c r="I78" s="21">
        <f t="shared" si="12"/>
        <v>0</v>
      </c>
      <c r="J78" s="21">
        <f t="shared" si="12"/>
        <v>0.01</v>
      </c>
      <c r="K78" s="21">
        <f t="shared" si="12"/>
        <v>1.72</v>
      </c>
      <c r="L78" s="21">
        <f t="shared" si="12"/>
        <v>0.58000000000000007</v>
      </c>
      <c r="M78" s="21">
        <f t="shared" si="12"/>
        <v>20.049999999999997</v>
      </c>
      <c r="N78" s="21">
        <f t="shared" si="12"/>
        <v>16.149999999999999</v>
      </c>
      <c r="O78" s="21">
        <f t="shared" si="12"/>
        <v>8.0400000000000009</v>
      </c>
      <c r="P78" s="21">
        <f t="shared" si="12"/>
        <v>3.19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24.7</v>
      </c>
      <c r="H79" s="21">
        <f>G79+H78</f>
        <v>24.7</v>
      </c>
      <c r="I79" s="21">
        <f t="shared" ref="I79:P79" si="13">H79+I78</f>
        <v>24.7</v>
      </c>
      <c r="J79" s="21">
        <f t="shared" si="13"/>
        <v>24.71</v>
      </c>
      <c r="K79" s="21">
        <f t="shared" si="13"/>
        <v>26.43</v>
      </c>
      <c r="L79" s="21">
        <f t="shared" si="13"/>
        <v>27.009999999999998</v>
      </c>
      <c r="M79" s="21">
        <f t="shared" si="13"/>
        <v>47.059999999999995</v>
      </c>
      <c r="N79" s="21">
        <f t="shared" si="13"/>
        <v>63.209999999999994</v>
      </c>
      <c r="O79" s="21">
        <f t="shared" si="13"/>
        <v>71.25</v>
      </c>
      <c r="P79" s="21">
        <f t="shared" si="13"/>
        <v>74.44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2.66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1.87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9.3000000000000007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4.3999999999999997E-2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2.67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0.75</v>
      </c>
      <c r="K19" s="23">
        <v>1.34</v>
      </c>
      <c r="L19" s="23">
        <v>0.68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5.17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7.81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0.16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25.41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21.9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0.74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2.14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1.77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4.42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1.06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3.85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4.88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1.84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4.25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0.37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1.28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1.8</v>
      </c>
      <c r="N59" s="115">
        <v>0.28000000000000003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1.33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1.9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25.41</v>
      </c>
      <c r="H66" s="52">
        <f t="shared" ref="H66:P66" si="0">H24+H26+H34+H35+H36+H37+H41+H42+H54+H57+H60+H63+H64</f>
        <v>21.9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2.64</v>
      </c>
      <c r="O66" s="52">
        <f t="shared" si="0"/>
        <v>13.33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25.41</v>
      </c>
      <c r="H67" s="52">
        <f>G67+H66</f>
        <v>47.31</v>
      </c>
      <c r="I67" s="52">
        <f t="shared" ref="I67:P67" si="1">H67+I66</f>
        <v>61.31</v>
      </c>
      <c r="J67" s="52">
        <f t="shared" si="1"/>
        <v>61.870000000000005</v>
      </c>
      <c r="K67" s="52">
        <f t="shared" si="1"/>
        <v>61.870000000000005</v>
      </c>
      <c r="L67" s="52">
        <f t="shared" si="1"/>
        <v>62.070000000000007</v>
      </c>
      <c r="M67" s="52">
        <f t="shared" si="1"/>
        <v>62.070000000000007</v>
      </c>
      <c r="N67" s="52">
        <f t="shared" si="1"/>
        <v>64.710000000000008</v>
      </c>
      <c r="O67" s="52">
        <f t="shared" si="1"/>
        <v>78.040000000000006</v>
      </c>
      <c r="P67" s="52">
        <f t="shared" si="1"/>
        <v>97.54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25.41</v>
      </c>
      <c r="H68" s="52">
        <f t="shared" ref="H68:P68" si="2">H14+H15+H16+H17+H21+H24+H26+H27+H28+H29+H30+H31+H32+H34+H35+H36+H37+H41+H42+H51+H54+H57+H60+H61+H63+H64+H65</f>
        <v>21.9</v>
      </c>
      <c r="I68" s="52">
        <f t="shared" si="2"/>
        <v>20.513999999999999</v>
      </c>
      <c r="J68" s="52">
        <f t="shared" si="2"/>
        <v>24.300000000000004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6.3800000000000008</v>
      </c>
      <c r="O68" s="52">
        <f t="shared" si="2"/>
        <v>31.33</v>
      </c>
      <c r="P68" s="52">
        <f t="shared" si="2"/>
        <v>24.7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25.41</v>
      </c>
      <c r="H69" s="52">
        <f>G69+H68</f>
        <v>47.31</v>
      </c>
      <c r="I69" s="52">
        <f t="shared" ref="I69:P69" si="3">H69+I68</f>
        <v>67.823999999999998</v>
      </c>
      <c r="J69" s="52">
        <f t="shared" si="3"/>
        <v>92.123999999999995</v>
      </c>
      <c r="K69" s="52">
        <f t="shared" si="3"/>
        <v>92.123999999999995</v>
      </c>
      <c r="L69" s="52">
        <f t="shared" si="3"/>
        <v>92.323999999999998</v>
      </c>
      <c r="M69" s="52">
        <f t="shared" si="3"/>
        <v>92.323999999999998</v>
      </c>
      <c r="N69" s="52">
        <f t="shared" si="3"/>
        <v>98.703999999999994</v>
      </c>
      <c r="O69" s="52">
        <f t="shared" si="3"/>
        <v>130.03399999999999</v>
      </c>
      <c r="P69" s="52">
        <f t="shared" si="3"/>
        <v>154.73399999999998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25.41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21.9</v>
      </c>
      <c r="I70" s="52">
        <f t="shared" si="4"/>
        <v>20.513999999999999</v>
      </c>
      <c r="J70" s="52">
        <f t="shared" si="4"/>
        <v>25.050000000000004</v>
      </c>
      <c r="K70" s="52">
        <f t="shared" si="4"/>
        <v>18.18</v>
      </c>
      <c r="L70" s="52">
        <f t="shared" si="4"/>
        <v>23.85</v>
      </c>
      <c r="M70" s="52">
        <f t="shared" si="4"/>
        <v>28.36</v>
      </c>
      <c r="N70" s="52">
        <f t="shared" si="4"/>
        <v>18.920000000000002</v>
      </c>
      <c r="O70" s="52">
        <f t="shared" si="4"/>
        <v>38.9</v>
      </c>
      <c r="P70" s="52">
        <f t="shared" si="4"/>
        <v>27.88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25.41</v>
      </c>
      <c r="H71" s="52">
        <f>H70+G71</f>
        <v>47.31</v>
      </c>
      <c r="I71" s="52">
        <f t="shared" ref="I71:P71" si="5">I70+H71</f>
        <v>67.823999999999998</v>
      </c>
      <c r="J71" s="52">
        <f t="shared" si="5"/>
        <v>92.873999999999995</v>
      </c>
      <c r="K71" s="52">
        <f t="shared" si="5"/>
        <v>111.054</v>
      </c>
      <c r="L71" s="52">
        <f t="shared" si="5"/>
        <v>134.904</v>
      </c>
      <c r="M71" s="52">
        <f t="shared" si="5"/>
        <v>163.26400000000001</v>
      </c>
      <c r="N71" s="52">
        <f t="shared" si="5"/>
        <v>182.18400000000003</v>
      </c>
      <c r="O71" s="52">
        <f t="shared" si="5"/>
        <v>221.08400000000003</v>
      </c>
      <c r="P71" s="52">
        <f t="shared" si="5"/>
        <v>248.96400000000003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2.64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2.64</v>
      </c>
      <c r="O73" s="52">
        <f t="shared" si="7"/>
        <v>2.64</v>
      </c>
      <c r="P73" s="52">
        <f t="shared" si="7"/>
        <v>2.64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25.41</v>
      </c>
      <c r="H74" s="21">
        <f t="shared" ref="H74:P74" si="8">H34+H35+H36+H37+H41+H42+H54+H57+H60</f>
        <v>21.9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2.64</v>
      </c>
      <c r="O74" s="21">
        <f t="shared" si="8"/>
        <v>3.33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25.41</v>
      </c>
      <c r="H75" s="21">
        <f>H74+G75</f>
        <v>47.31</v>
      </c>
      <c r="I75" s="21">
        <f t="shared" ref="I75:P75" si="9">I74+H75</f>
        <v>47.31</v>
      </c>
      <c r="J75" s="21">
        <f t="shared" si="9"/>
        <v>47.32</v>
      </c>
      <c r="K75" s="21">
        <f t="shared" si="9"/>
        <v>47.32</v>
      </c>
      <c r="L75" s="21">
        <f t="shared" si="9"/>
        <v>47.52</v>
      </c>
      <c r="M75" s="21">
        <f t="shared" si="9"/>
        <v>47.52</v>
      </c>
      <c r="N75" s="21">
        <f t="shared" si="9"/>
        <v>50.160000000000004</v>
      </c>
      <c r="O75" s="21">
        <f t="shared" si="9"/>
        <v>53.49</v>
      </c>
      <c r="P75" s="21">
        <f t="shared" si="9"/>
        <v>53.49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25.41</v>
      </c>
      <c r="H76" s="21">
        <f t="shared" ref="H76:P76" si="10">H34+H35+H36+H37+H41+H42+H51+H54+H57+H60+H61</f>
        <v>21.9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6.3800000000000008</v>
      </c>
      <c r="O76" s="21">
        <f t="shared" si="10"/>
        <v>3.33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25.41</v>
      </c>
      <c r="H77" s="21">
        <f>G77+H76</f>
        <v>47.31</v>
      </c>
      <c r="I77" s="21">
        <f t="shared" ref="I77:P77" si="11">H77+I76</f>
        <v>47.31</v>
      </c>
      <c r="J77" s="21">
        <f t="shared" si="11"/>
        <v>47.32</v>
      </c>
      <c r="K77" s="21">
        <f t="shared" si="11"/>
        <v>47.32</v>
      </c>
      <c r="L77" s="21">
        <f t="shared" si="11"/>
        <v>47.52</v>
      </c>
      <c r="M77" s="21">
        <f t="shared" si="11"/>
        <v>47.52</v>
      </c>
      <c r="N77" s="21">
        <f t="shared" si="11"/>
        <v>53.900000000000006</v>
      </c>
      <c r="O77" s="21">
        <f t="shared" si="11"/>
        <v>57.230000000000004</v>
      </c>
      <c r="P77" s="21">
        <f t="shared" si="11"/>
        <v>57.230000000000004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25.41</v>
      </c>
      <c r="H78" s="21">
        <f t="shared" ref="H78:P78" si="12">SUM(H34:H61)</f>
        <v>21.9</v>
      </c>
      <c r="I78" s="21">
        <f t="shared" si="12"/>
        <v>0</v>
      </c>
      <c r="J78" s="21">
        <f t="shared" si="12"/>
        <v>0.01</v>
      </c>
      <c r="K78" s="21">
        <f t="shared" si="12"/>
        <v>1.74</v>
      </c>
      <c r="L78" s="21">
        <f t="shared" si="12"/>
        <v>0.57000000000000006</v>
      </c>
      <c r="M78" s="21">
        <f t="shared" si="12"/>
        <v>20.86</v>
      </c>
      <c r="N78" s="21">
        <f t="shared" si="12"/>
        <v>16.68</v>
      </c>
      <c r="O78" s="21">
        <f t="shared" si="12"/>
        <v>8.23</v>
      </c>
      <c r="P78" s="21">
        <f t="shared" si="12"/>
        <v>3.18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25.41</v>
      </c>
      <c r="H79" s="21">
        <f>G79+H78</f>
        <v>47.31</v>
      </c>
      <c r="I79" s="21">
        <f t="shared" ref="I79:P79" si="13">H79+I78</f>
        <v>47.31</v>
      </c>
      <c r="J79" s="21">
        <f t="shared" si="13"/>
        <v>47.32</v>
      </c>
      <c r="K79" s="21">
        <f t="shared" si="13"/>
        <v>49.06</v>
      </c>
      <c r="L79" s="21">
        <f t="shared" si="13"/>
        <v>49.63</v>
      </c>
      <c r="M79" s="21">
        <f t="shared" si="13"/>
        <v>70.490000000000009</v>
      </c>
      <c r="N79" s="21">
        <f t="shared" si="13"/>
        <v>87.170000000000016</v>
      </c>
      <c r="O79" s="21">
        <f t="shared" si="13"/>
        <v>95.40000000000002</v>
      </c>
      <c r="P79" s="21">
        <f t="shared" si="13"/>
        <v>98.580000000000027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2.64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1.88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9.4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8.7999999999999995E-2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3.1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0.78</v>
      </c>
      <c r="K19" s="23">
        <v>1.35</v>
      </c>
      <c r="L19" s="23">
        <v>0.71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7.57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3.4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0.33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5.2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26.1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26.51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0.8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2.14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1.84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4.46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1.08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3.96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4.99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1.5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4.26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0.36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1.33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1.8</v>
      </c>
      <c r="N59" s="115">
        <v>0.27500000000000002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1.28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1.9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26.1</v>
      </c>
      <c r="H66" s="52">
        <f t="shared" ref="H66:P66" si="0">H24+H26+H34+H35+H36+H37+H41+H42+H54+H57+H60+H63+H64</f>
        <v>26.51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2.64</v>
      </c>
      <c r="O66" s="52">
        <f t="shared" si="0"/>
        <v>13.280000000000001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26.1</v>
      </c>
      <c r="H67" s="52">
        <f>G67+H66</f>
        <v>52.61</v>
      </c>
      <c r="I67" s="52">
        <f t="shared" ref="I67:P67" si="1">H67+I66</f>
        <v>66.61</v>
      </c>
      <c r="J67" s="52">
        <f t="shared" si="1"/>
        <v>67.17</v>
      </c>
      <c r="K67" s="52">
        <f t="shared" si="1"/>
        <v>67.17</v>
      </c>
      <c r="L67" s="52">
        <f t="shared" si="1"/>
        <v>67.37</v>
      </c>
      <c r="M67" s="52">
        <f t="shared" si="1"/>
        <v>67.37</v>
      </c>
      <c r="N67" s="52">
        <f t="shared" si="1"/>
        <v>70.010000000000005</v>
      </c>
      <c r="O67" s="52">
        <f t="shared" si="1"/>
        <v>83.29</v>
      </c>
      <c r="P67" s="52">
        <f t="shared" si="1"/>
        <v>102.79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26.1</v>
      </c>
      <c r="H68" s="52">
        <f t="shared" ref="H68:P68" si="2">H14+H15+H16+H17+H21+H24+H26+H27+H28+H29+H30+H31+H32+H34+H35+H36+H37+H41+H42+H51+H54+H57+H60+H61+H63+H64+H65</f>
        <v>26.51</v>
      </c>
      <c r="I68" s="52">
        <f t="shared" si="2"/>
        <v>22.957999999999998</v>
      </c>
      <c r="J68" s="52">
        <f t="shared" si="2"/>
        <v>20.170000000000002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6.0400000000000009</v>
      </c>
      <c r="O68" s="52">
        <f t="shared" si="2"/>
        <v>31.28</v>
      </c>
      <c r="P68" s="52">
        <f t="shared" si="2"/>
        <v>24.7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26.1</v>
      </c>
      <c r="H69" s="52">
        <f>G69+H68</f>
        <v>52.61</v>
      </c>
      <c r="I69" s="52">
        <f t="shared" ref="I69:P69" si="3">H69+I68</f>
        <v>75.567999999999998</v>
      </c>
      <c r="J69" s="52">
        <f t="shared" si="3"/>
        <v>95.738</v>
      </c>
      <c r="K69" s="52">
        <f t="shared" si="3"/>
        <v>95.738</v>
      </c>
      <c r="L69" s="52">
        <f t="shared" si="3"/>
        <v>95.938000000000002</v>
      </c>
      <c r="M69" s="52">
        <f t="shared" si="3"/>
        <v>95.938000000000002</v>
      </c>
      <c r="N69" s="52">
        <f t="shared" si="3"/>
        <v>101.97800000000001</v>
      </c>
      <c r="O69" s="52">
        <f t="shared" si="3"/>
        <v>133.25800000000001</v>
      </c>
      <c r="P69" s="52">
        <f t="shared" si="3"/>
        <v>157.958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26.1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26.51</v>
      </c>
      <c r="I70" s="52">
        <f t="shared" si="4"/>
        <v>22.957999999999998</v>
      </c>
      <c r="J70" s="52">
        <f t="shared" si="4"/>
        <v>20.95</v>
      </c>
      <c r="K70" s="52">
        <f t="shared" si="4"/>
        <v>18.25</v>
      </c>
      <c r="L70" s="52">
        <f t="shared" si="4"/>
        <v>23.869999999999997</v>
      </c>
      <c r="M70" s="52">
        <f t="shared" si="4"/>
        <v>28.669999999999998</v>
      </c>
      <c r="N70" s="52">
        <f t="shared" si="4"/>
        <v>18.614999999999995</v>
      </c>
      <c r="O70" s="52">
        <f t="shared" si="4"/>
        <v>39.29</v>
      </c>
      <c r="P70" s="52">
        <f t="shared" si="4"/>
        <v>27.93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26.1</v>
      </c>
      <c r="H71" s="52">
        <f>H70+G71</f>
        <v>52.61</v>
      </c>
      <c r="I71" s="52">
        <f t="shared" ref="I71:P71" si="5">I70+H71</f>
        <v>75.567999999999998</v>
      </c>
      <c r="J71" s="52">
        <f t="shared" si="5"/>
        <v>96.518000000000001</v>
      </c>
      <c r="K71" s="52">
        <f t="shared" si="5"/>
        <v>114.768</v>
      </c>
      <c r="L71" s="52">
        <f t="shared" si="5"/>
        <v>138.63800000000001</v>
      </c>
      <c r="M71" s="52">
        <f t="shared" si="5"/>
        <v>167.30799999999999</v>
      </c>
      <c r="N71" s="52">
        <f t="shared" si="5"/>
        <v>185.923</v>
      </c>
      <c r="O71" s="52">
        <f t="shared" si="5"/>
        <v>225.21299999999999</v>
      </c>
      <c r="P71" s="52">
        <f t="shared" si="5"/>
        <v>253.143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2.64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2.64</v>
      </c>
      <c r="O73" s="52">
        <f t="shared" si="7"/>
        <v>2.64</v>
      </c>
      <c r="P73" s="52">
        <f t="shared" si="7"/>
        <v>2.64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26.1</v>
      </c>
      <c r="H74" s="21">
        <f t="shared" ref="H74:P74" si="8">H34+H35+H36+H37+H41+H42+H54+H57+H60</f>
        <v>26.51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2.64</v>
      </c>
      <c r="O74" s="21">
        <f t="shared" si="8"/>
        <v>3.2800000000000002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26.1</v>
      </c>
      <c r="H75" s="21">
        <f>H74+G75</f>
        <v>52.61</v>
      </c>
      <c r="I75" s="21">
        <f t="shared" ref="I75:P75" si="9">I74+H75</f>
        <v>52.61</v>
      </c>
      <c r="J75" s="21">
        <f t="shared" si="9"/>
        <v>52.62</v>
      </c>
      <c r="K75" s="21">
        <f t="shared" si="9"/>
        <v>52.62</v>
      </c>
      <c r="L75" s="21">
        <f t="shared" si="9"/>
        <v>52.82</v>
      </c>
      <c r="M75" s="21">
        <f t="shared" si="9"/>
        <v>52.82</v>
      </c>
      <c r="N75" s="21">
        <f t="shared" si="9"/>
        <v>55.46</v>
      </c>
      <c r="O75" s="21">
        <f t="shared" si="9"/>
        <v>58.74</v>
      </c>
      <c r="P75" s="21">
        <f t="shared" si="9"/>
        <v>58.74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26.1</v>
      </c>
      <c r="H76" s="21">
        <f t="shared" ref="H76:P76" si="10">H34+H35+H36+H37+H41+H42+H51+H54+H57+H60+H61</f>
        <v>26.51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6.0400000000000009</v>
      </c>
      <c r="O76" s="21">
        <f t="shared" si="10"/>
        <v>3.2800000000000002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26.1</v>
      </c>
      <c r="H77" s="21">
        <f>G77+H76</f>
        <v>52.61</v>
      </c>
      <c r="I77" s="21">
        <f t="shared" ref="I77:P77" si="11">H77+I76</f>
        <v>52.61</v>
      </c>
      <c r="J77" s="21">
        <f t="shared" si="11"/>
        <v>52.62</v>
      </c>
      <c r="K77" s="21">
        <f t="shared" si="11"/>
        <v>52.62</v>
      </c>
      <c r="L77" s="21">
        <f t="shared" si="11"/>
        <v>52.82</v>
      </c>
      <c r="M77" s="21">
        <f t="shared" si="11"/>
        <v>52.82</v>
      </c>
      <c r="N77" s="21">
        <f t="shared" si="11"/>
        <v>58.86</v>
      </c>
      <c r="O77" s="21">
        <f t="shared" si="11"/>
        <v>62.14</v>
      </c>
      <c r="P77" s="21">
        <f t="shared" si="11"/>
        <v>62.14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26.1</v>
      </c>
      <c r="H78" s="21">
        <f t="shared" ref="H78:P78" si="12">SUM(H34:H61)</f>
        <v>26.51</v>
      </c>
      <c r="I78" s="21">
        <f t="shared" si="12"/>
        <v>0</v>
      </c>
      <c r="J78" s="21">
        <f t="shared" si="12"/>
        <v>0.01</v>
      </c>
      <c r="K78" s="21">
        <f t="shared" si="12"/>
        <v>1.8</v>
      </c>
      <c r="L78" s="21">
        <f t="shared" si="12"/>
        <v>0.56000000000000005</v>
      </c>
      <c r="M78" s="21">
        <f t="shared" si="12"/>
        <v>21.169999999999998</v>
      </c>
      <c r="N78" s="21">
        <f t="shared" si="12"/>
        <v>16.375</v>
      </c>
      <c r="O78" s="21">
        <f t="shared" si="12"/>
        <v>8.19</v>
      </c>
      <c r="P78" s="21">
        <f t="shared" si="12"/>
        <v>3.23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26.1</v>
      </c>
      <c r="H79" s="21">
        <f>G79+H78</f>
        <v>52.61</v>
      </c>
      <c r="I79" s="21">
        <f t="shared" ref="I79:P79" si="13">H79+I78</f>
        <v>52.61</v>
      </c>
      <c r="J79" s="21">
        <f t="shared" si="13"/>
        <v>52.62</v>
      </c>
      <c r="K79" s="21">
        <f t="shared" si="13"/>
        <v>54.419999999999995</v>
      </c>
      <c r="L79" s="21">
        <f t="shared" si="13"/>
        <v>54.98</v>
      </c>
      <c r="M79" s="21">
        <f t="shared" si="13"/>
        <v>76.149999999999991</v>
      </c>
      <c r="N79" s="21">
        <f t="shared" si="13"/>
        <v>92.524999999999991</v>
      </c>
      <c r="O79" s="21">
        <f t="shared" si="13"/>
        <v>100.71499999999999</v>
      </c>
      <c r="P79" s="21">
        <f t="shared" si="13"/>
        <v>103.94499999999999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2.64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1.89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9.3000000000000007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7.6999999999999999E-2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2.99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0.8</v>
      </c>
      <c r="K19" s="23">
        <v>1.48</v>
      </c>
      <c r="L19" s="23">
        <v>0.66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7.49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10.210000000000001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4.0000000000000001E-3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24.75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26.75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0.82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1.94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1.82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4.41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1.1100000000000001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4.09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5.08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1.65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4.21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0.4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1.39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1.9</v>
      </c>
      <c r="N59" s="115">
        <v>0.27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1.28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1.9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24.75</v>
      </c>
      <c r="H66" s="52">
        <f t="shared" ref="H66:P66" si="0">H24+H26+H34+H35+H36+H37+H41+H42+H54+H57+H60+H63+H64</f>
        <v>26.75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2.44</v>
      </c>
      <c r="O66" s="52">
        <f t="shared" si="0"/>
        <v>13.280000000000001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24.75</v>
      </c>
      <c r="H67" s="52">
        <f>G67+H66</f>
        <v>51.5</v>
      </c>
      <c r="I67" s="52">
        <f t="shared" ref="I67:P67" si="1">H67+I66</f>
        <v>65.5</v>
      </c>
      <c r="J67" s="52">
        <f t="shared" si="1"/>
        <v>66.06</v>
      </c>
      <c r="K67" s="52">
        <f t="shared" si="1"/>
        <v>66.06</v>
      </c>
      <c r="L67" s="52">
        <f t="shared" si="1"/>
        <v>66.260000000000005</v>
      </c>
      <c r="M67" s="52">
        <f t="shared" si="1"/>
        <v>66.260000000000005</v>
      </c>
      <c r="N67" s="52">
        <f t="shared" si="1"/>
        <v>68.7</v>
      </c>
      <c r="O67" s="52">
        <f t="shared" si="1"/>
        <v>81.98</v>
      </c>
      <c r="P67" s="52">
        <f t="shared" si="1"/>
        <v>101.48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24.75</v>
      </c>
      <c r="H68" s="52">
        <f t="shared" ref="H68:P68" si="2">H14+H15+H16+H17+H21+H24+H26+H27+H28+H29+H30+H31+H32+H34+H35+H36+H37+H41+H42+H51+H54+H57+H60+H61+H63+H64+H65</f>
        <v>26.75</v>
      </c>
      <c r="I68" s="52">
        <f t="shared" si="2"/>
        <v>22.867000000000001</v>
      </c>
      <c r="J68" s="52">
        <f t="shared" si="2"/>
        <v>26.564000000000004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5.99</v>
      </c>
      <c r="O68" s="52">
        <f t="shared" si="2"/>
        <v>31.28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24.75</v>
      </c>
      <c r="H69" s="52">
        <f>G69+H68</f>
        <v>51.5</v>
      </c>
      <c r="I69" s="52">
        <f t="shared" ref="I69:P69" si="3">H69+I68</f>
        <v>74.367000000000004</v>
      </c>
      <c r="J69" s="52">
        <f t="shared" si="3"/>
        <v>100.93100000000001</v>
      </c>
      <c r="K69" s="52">
        <f t="shared" si="3"/>
        <v>100.93100000000001</v>
      </c>
      <c r="L69" s="52">
        <f t="shared" si="3"/>
        <v>101.13100000000001</v>
      </c>
      <c r="M69" s="52">
        <f t="shared" si="3"/>
        <v>101.13100000000001</v>
      </c>
      <c r="N69" s="52">
        <f t="shared" si="3"/>
        <v>107.12100000000001</v>
      </c>
      <c r="O69" s="52">
        <f t="shared" si="3"/>
        <v>138.40100000000001</v>
      </c>
      <c r="P69" s="52">
        <f t="shared" si="3"/>
        <v>163.001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24.75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26.75</v>
      </c>
      <c r="I70" s="52">
        <f t="shared" si="4"/>
        <v>22.867000000000001</v>
      </c>
      <c r="J70" s="52">
        <f t="shared" si="4"/>
        <v>27.364000000000008</v>
      </c>
      <c r="K70" s="52">
        <f t="shared" si="4"/>
        <v>18.399999999999999</v>
      </c>
      <c r="L70" s="52">
        <f t="shared" si="4"/>
        <v>23.859999999999996</v>
      </c>
      <c r="M70" s="52">
        <f t="shared" si="4"/>
        <v>29</v>
      </c>
      <c r="N70" s="52">
        <f t="shared" si="4"/>
        <v>18.509999999999998</v>
      </c>
      <c r="O70" s="52">
        <f t="shared" si="4"/>
        <v>39.129999999999995</v>
      </c>
      <c r="P70" s="52">
        <f t="shared" si="4"/>
        <v>27.89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24.75</v>
      </c>
      <c r="H71" s="52">
        <f>H70+G71</f>
        <v>51.5</v>
      </c>
      <c r="I71" s="52">
        <f t="shared" ref="I71:P71" si="5">I70+H71</f>
        <v>74.367000000000004</v>
      </c>
      <c r="J71" s="52">
        <f t="shared" si="5"/>
        <v>101.73100000000001</v>
      </c>
      <c r="K71" s="52">
        <f t="shared" si="5"/>
        <v>120.131</v>
      </c>
      <c r="L71" s="52">
        <f t="shared" si="5"/>
        <v>143.99099999999999</v>
      </c>
      <c r="M71" s="52">
        <f t="shared" si="5"/>
        <v>172.99099999999999</v>
      </c>
      <c r="N71" s="52">
        <f t="shared" si="5"/>
        <v>191.50099999999998</v>
      </c>
      <c r="O71" s="52">
        <f t="shared" si="5"/>
        <v>230.63099999999997</v>
      </c>
      <c r="P71" s="52">
        <f t="shared" si="5"/>
        <v>258.52099999999996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2.44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2.44</v>
      </c>
      <c r="O73" s="52">
        <f t="shared" si="7"/>
        <v>2.44</v>
      </c>
      <c r="P73" s="52">
        <f t="shared" si="7"/>
        <v>2.44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24.75</v>
      </c>
      <c r="H74" s="21">
        <f t="shared" ref="H74:P74" si="8">H34+H35+H36+H37+H41+H42+H54+H57+H60</f>
        <v>26.75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2.44</v>
      </c>
      <c r="O74" s="21">
        <f t="shared" si="8"/>
        <v>3.2800000000000002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24.75</v>
      </c>
      <c r="H75" s="21">
        <f>H74+G75</f>
        <v>51.5</v>
      </c>
      <c r="I75" s="21">
        <f t="shared" ref="I75:P75" si="9">I74+H75</f>
        <v>51.5</v>
      </c>
      <c r="J75" s="21">
        <f t="shared" si="9"/>
        <v>51.51</v>
      </c>
      <c r="K75" s="21">
        <f t="shared" si="9"/>
        <v>51.51</v>
      </c>
      <c r="L75" s="21">
        <f t="shared" si="9"/>
        <v>51.71</v>
      </c>
      <c r="M75" s="21">
        <f t="shared" si="9"/>
        <v>51.71</v>
      </c>
      <c r="N75" s="21">
        <f t="shared" si="9"/>
        <v>54.15</v>
      </c>
      <c r="O75" s="21">
        <f t="shared" si="9"/>
        <v>57.43</v>
      </c>
      <c r="P75" s="21">
        <f t="shared" si="9"/>
        <v>57.43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24.75</v>
      </c>
      <c r="H76" s="21">
        <f t="shared" ref="H76:P76" si="10">H34+H35+H36+H37+H41+H42+H51+H54+H57+H60+H61</f>
        <v>26.75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5.99</v>
      </c>
      <c r="O76" s="21">
        <f t="shared" si="10"/>
        <v>3.2800000000000002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24.75</v>
      </c>
      <c r="H77" s="21">
        <f>G77+H76</f>
        <v>51.5</v>
      </c>
      <c r="I77" s="21">
        <f t="shared" ref="I77:P77" si="11">H77+I76</f>
        <v>51.5</v>
      </c>
      <c r="J77" s="21">
        <f t="shared" si="11"/>
        <v>51.51</v>
      </c>
      <c r="K77" s="21">
        <f t="shared" si="11"/>
        <v>51.51</v>
      </c>
      <c r="L77" s="21">
        <f t="shared" si="11"/>
        <v>51.71</v>
      </c>
      <c r="M77" s="21">
        <f t="shared" si="11"/>
        <v>51.71</v>
      </c>
      <c r="N77" s="21">
        <f t="shared" si="11"/>
        <v>57.7</v>
      </c>
      <c r="O77" s="21">
        <f t="shared" si="11"/>
        <v>60.980000000000004</v>
      </c>
      <c r="P77" s="21">
        <f t="shared" si="11"/>
        <v>60.980000000000004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24.75</v>
      </c>
      <c r="H78" s="21">
        <f t="shared" ref="H78:P78" si="12">SUM(H34:H61)</f>
        <v>26.75</v>
      </c>
      <c r="I78" s="21">
        <f t="shared" si="12"/>
        <v>0</v>
      </c>
      <c r="J78" s="21">
        <f t="shared" si="12"/>
        <v>0.01</v>
      </c>
      <c r="K78" s="21">
        <f t="shared" si="12"/>
        <v>1.8199999999999998</v>
      </c>
      <c r="L78" s="21">
        <f t="shared" si="12"/>
        <v>0.60000000000000009</v>
      </c>
      <c r="M78" s="21">
        <f t="shared" si="12"/>
        <v>21.5</v>
      </c>
      <c r="N78" s="21">
        <f t="shared" si="12"/>
        <v>16.27</v>
      </c>
      <c r="O78" s="21">
        <f t="shared" si="12"/>
        <v>8.14</v>
      </c>
      <c r="P78" s="21">
        <f t="shared" si="12"/>
        <v>3.2899999999999996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24.75</v>
      </c>
      <c r="H79" s="21">
        <f>G79+H78</f>
        <v>51.5</v>
      </c>
      <c r="I79" s="21">
        <f t="shared" ref="I79:P79" si="13">H79+I78</f>
        <v>51.5</v>
      </c>
      <c r="J79" s="21">
        <f t="shared" si="13"/>
        <v>51.51</v>
      </c>
      <c r="K79" s="21">
        <f t="shared" si="13"/>
        <v>53.33</v>
      </c>
      <c r="L79" s="21">
        <f t="shared" si="13"/>
        <v>53.93</v>
      </c>
      <c r="M79" s="21">
        <f t="shared" si="13"/>
        <v>75.430000000000007</v>
      </c>
      <c r="N79" s="21">
        <f t="shared" si="13"/>
        <v>91.7</v>
      </c>
      <c r="O79" s="21">
        <f t="shared" si="13"/>
        <v>99.84</v>
      </c>
      <c r="P79" s="21">
        <f t="shared" si="13"/>
        <v>103.13000000000001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2.44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178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1.89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9.3699999999999992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0.24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2.95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0.65</v>
      </c>
      <c r="K19" s="23">
        <v>1.5</v>
      </c>
      <c r="L19" s="23">
        <v>0.68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15.1</v>
      </c>
      <c r="L23" s="21">
        <v>15.6</v>
      </c>
      <c r="M23" s="21">
        <v>7.5</v>
      </c>
      <c r="N23" s="21">
        <v>2.2400000000000002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5.27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9.0399999999999991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5.0000000000000001E-3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5.05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26.7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23.4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0.76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2.11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1.74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4.2300000000000004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1.2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4.04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5.28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1.58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4.4400000000000004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0.43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1.59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2</v>
      </c>
      <c r="N59" s="115">
        <v>0.25</v>
      </c>
      <c r="O59" s="115">
        <v>0.65</v>
      </c>
      <c r="P59" s="115">
        <v>0.9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1.29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1.9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26.7</v>
      </c>
      <c r="H66" s="52">
        <f t="shared" ref="H66:P66" si="0">H24+H26+H34+H35+H36+H37+H41+H42+H54+H57+H60+H63+H64</f>
        <v>23.4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2.61</v>
      </c>
      <c r="O66" s="52">
        <f t="shared" si="0"/>
        <v>13.29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26.7</v>
      </c>
      <c r="H67" s="52">
        <f>G67+H66</f>
        <v>50.099999999999994</v>
      </c>
      <c r="I67" s="52">
        <f t="shared" ref="I67:P67" si="1">H67+I66</f>
        <v>64.099999999999994</v>
      </c>
      <c r="J67" s="52">
        <f t="shared" si="1"/>
        <v>64.66</v>
      </c>
      <c r="K67" s="52">
        <f t="shared" si="1"/>
        <v>64.66</v>
      </c>
      <c r="L67" s="52">
        <f t="shared" si="1"/>
        <v>64.86</v>
      </c>
      <c r="M67" s="52">
        <f t="shared" si="1"/>
        <v>64.86</v>
      </c>
      <c r="N67" s="52">
        <f t="shared" si="1"/>
        <v>67.47</v>
      </c>
      <c r="O67" s="52">
        <f t="shared" si="1"/>
        <v>80.759999999999991</v>
      </c>
      <c r="P67" s="52">
        <f t="shared" si="1"/>
        <v>100.25999999999999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26.7</v>
      </c>
      <c r="H68" s="52">
        <f t="shared" ref="H68:P68" si="2">H14+H15+H16+H17+H21+H24+H26+H27+H28+H29+H30+H31+H32+H34+H35+H36+H37+H41+H42+H51+H54+H57+H60+H61+H63+H64+H65</f>
        <v>23.4</v>
      </c>
      <c r="I68" s="52">
        <f t="shared" si="2"/>
        <v>20.81</v>
      </c>
      <c r="J68" s="52">
        <f t="shared" si="2"/>
        <v>25.465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6.09</v>
      </c>
      <c r="O68" s="52">
        <f t="shared" si="2"/>
        <v>31.29</v>
      </c>
      <c r="P68" s="52">
        <f t="shared" si="2"/>
        <v>24.55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26.7</v>
      </c>
      <c r="H69" s="52">
        <f>G69+H68</f>
        <v>50.099999999999994</v>
      </c>
      <c r="I69" s="52">
        <f t="shared" ref="I69:P69" si="3">H69+I68</f>
        <v>70.91</v>
      </c>
      <c r="J69" s="52">
        <f t="shared" si="3"/>
        <v>96.375</v>
      </c>
      <c r="K69" s="52">
        <f t="shared" si="3"/>
        <v>96.375</v>
      </c>
      <c r="L69" s="52">
        <f t="shared" si="3"/>
        <v>96.575000000000003</v>
      </c>
      <c r="M69" s="52">
        <f t="shared" si="3"/>
        <v>96.575000000000003</v>
      </c>
      <c r="N69" s="52">
        <f t="shared" si="3"/>
        <v>102.66500000000001</v>
      </c>
      <c r="O69" s="52">
        <f t="shared" si="3"/>
        <v>133.95500000000001</v>
      </c>
      <c r="P69" s="52">
        <f t="shared" si="3"/>
        <v>158.50500000000002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26.7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23.4</v>
      </c>
      <c r="I70" s="52">
        <f t="shared" si="4"/>
        <v>20.81</v>
      </c>
      <c r="J70" s="52">
        <f t="shared" si="4"/>
        <v>26.114999999999998</v>
      </c>
      <c r="K70" s="52">
        <f t="shared" si="4"/>
        <v>18.360000000000003</v>
      </c>
      <c r="L70" s="52">
        <f t="shared" si="4"/>
        <v>23.91</v>
      </c>
      <c r="M70" s="52">
        <f t="shared" si="4"/>
        <v>29.26</v>
      </c>
      <c r="N70" s="52">
        <f t="shared" si="4"/>
        <v>18.409999999999997</v>
      </c>
      <c r="O70" s="52">
        <f t="shared" si="4"/>
        <v>39.33</v>
      </c>
      <c r="P70" s="52">
        <f t="shared" si="4"/>
        <v>28.04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26.7</v>
      </c>
      <c r="H71" s="52">
        <f>H70+G71</f>
        <v>50.099999999999994</v>
      </c>
      <c r="I71" s="52">
        <f t="shared" ref="I71:P71" si="5">I70+H71</f>
        <v>70.91</v>
      </c>
      <c r="J71" s="52">
        <f t="shared" si="5"/>
        <v>97.024999999999991</v>
      </c>
      <c r="K71" s="52">
        <f t="shared" si="5"/>
        <v>115.38499999999999</v>
      </c>
      <c r="L71" s="52">
        <f t="shared" si="5"/>
        <v>139.29499999999999</v>
      </c>
      <c r="M71" s="52">
        <f t="shared" si="5"/>
        <v>168.55499999999998</v>
      </c>
      <c r="N71" s="52">
        <f t="shared" si="5"/>
        <v>186.96499999999997</v>
      </c>
      <c r="O71" s="52">
        <f t="shared" si="5"/>
        <v>226.29499999999996</v>
      </c>
      <c r="P71" s="52">
        <f t="shared" si="5"/>
        <v>254.33499999999995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2.61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2.61</v>
      </c>
      <c r="O73" s="52">
        <f t="shared" si="7"/>
        <v>2.61</v>
      </c>
      <c r="P73" s="52">
        <f t="shared" si="7"/>
        <v>2.61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26.7</v>
      </c>
      <c r="H74" s="21">
        <f t="shared" ref="H74:P74" si="8">H34+H35+H36+H37+H41+H42+H54+H57+H60</f>
        <v>23.4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2.61</v>
      </c>
      <c r="O74" s="21">
        <f t="shared" si="8"/>
        <v>3.29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26.7</v>
      </c>
      <c r="H75" s="21">
        <f>H74+G75</f>
        <v>50.099999999999994</v>
      </c>
      <c r="I75" s="21">
        <f t="shared" ref="I75:P75" si="9">I74+H75</f>
        <v>50.099999999999994</v>
      </c>
      <c r="J75" s="21">
        <f t="shared" si="9"/>
        <v>50.109999999999992</v>
      </c>
      <c r="K75" s="21">
        <f t="shared" si="9"/>
        <v>50.109999999999992</v>
      </c>
      <c r="L75" s="21">
        <f t="shared" si="9"/>
        <v>50.309999999999995</v>
      </c>
      <c r="M75" s="21">
        <f t="shared" si="9"/>
        <v>50.309999999999995</v>
      </c>
      <c r="N75" s="21">
        <f t="shared" si="9"/>
        <v>52.919999999999995</v>
      </c>
      <c r="O75" s="21">
        <f t="shared" si="9"/>
        <v>56.209999999999994</v>
      </c>
      <c r="P75" s="21">
        <f t="shared" si="9"/>
        <v>56.209999999999994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26.7</v>
      </c>
      <c r="H76" s="21">
        <f t="shared" ref="H76:P76" si="10">H34+H35+H36+H37+H41+H42+H51+H54+H57+H60+H61</f>
        <v>23.4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6.09</v>
      </c>
      <c r="O76" s="21">
        <f t="shared" si="10"/>
        <v>3.29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26.7</v>
      </c>
      <c r="H77" s="21">
        <f>G77+H76</f>
        <v>50.099999999999994</v>
      </c>
      <c r="I77" s="21">
        <f t="shared" ref="I77:P77" si="11">H77+I76</f>
        <v>50.099999999999994</v>
      </c>
      <c r="J77" s="21">
        <f t="shared" si="11"/>
        <v>50.109999999999992</v>
      </c>
      <c r="K77" s="21">
        <f t="shared" si="11"/>
        <v>50.109999999999992</v>
      </c>
      <c r="L77" s="21">
        <f t="shared" si="11"/>
        <v>50.309999999999995</v>
      </c>
      <c r="M77" s="21">
        <f t="shared" si="11"/>
        <v>50.309999999999995</v>
      </c>
      <c r="N77" s="21">
        <f t="shared" si="11"/>
        <v>56.399999999999991</v>
      </c>
      <c r="O77" s="21">
        <f t="shared" si="11"/>
        <v>59.689999999999991</v>
      </c>
      <c r="P77" s="21">
        <f t="shared" si="11"/>
        <v>59.689999999999991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26.7</v>
      </c>
      <c r="H78" s="21">
        <f t="shared" ref="H78:P78" si="12">SUM(H34:H61)</f>
        <v>23.4</v>
      </c>
      <c r="I78" s="21">
        <f t="shared" si="12"/>
        <v>0</v>
      </c>
      <c r="J78" s="21">
        <f t="shared" si="12"/>
        <v>0.01</v>
      </c>
      <c r="K78" s="21">
        <f t="shared" si="12"/>
        <v>1.76</v>
      </c>
      <c r="L78" s="21">
        <f t="shared" si="12"/>
        <v>0.63</v>
      </c>
      <c r="M78" s="21">
        <f t="shared" si="12"/>
        <v>21.76</v>
      </c>
      <c r="N78" s="21">
        <f t="shared" si="12"/>
        <v>16.169999999999998</v>
      </c>
      <c r="O78" s="21">
        <f t="shared" si="12"/>
        <v>8.3800000000000008</v>
      </c>
      <c r="P78" s="21">
        <f t="shared" si="12"/>
        <v>3.4899999999999998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26.7</v>
      </c>
      <c r="H79" s="21">
        <f>G79+H78</f>
        <v>50.099999999999994</v>
      </c>
      <c r="I79" s="21">
        <f t="shared" ref="I79:P79" si="13">H79+I78</f>
        <v>50.099999999999994</v>
      </c>
      <c r="J79" s="21">
        <f t="shared" si="13"/>
        <v>50.109999999999992</v>
      </c>
      <c r="K79" s="21">
        <f t="shared" si="13"/>
        <v>51.86999999999999</v>
      </c>
      <c r="L79" s="21">
        <f t="shared" si="13"/>
        <v>52.499999999999993</v>
      </c>
      <c r="M79" s="21">
        <f t="shared" si="13"/>
        <v>74.259999999999991</v>
      </c>
      <c r="N79" s="21">
        <f t="shared" si="13"/>
        <v>90.429999999999993</v>
      </c>
      <c r="O79" s="21">
        <f t="shared" si="13"/>
        <v>98.809999999999988</v>
      </c>
      <c r="P79" s="21">
        <f t="shared" si="13"/>
        <v>102.29999999999998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2.61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1.96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9.3000000000000007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0.16500000000000001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2.94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0.67</v>
      </c>
      <c r="K19" s="23">
        <v>1.5</v>
      </c>
      <c r="L19" s="23">
        <v>0.68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7.3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1.62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0.45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21.61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24.5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1.87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1.71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4.3499999999999996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1.31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4.32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5.4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1.62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4.12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0.43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1.69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1.9</v>
      </c>
      <c r="N59" s="115">
        <v>0.247</v>
      </c>
      <c r="O59" s="115">
        <v>0.75</v>
      </c>
      <c r="P59" s="115">
        <v>0.83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1.25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2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21.61</v>
      </c>
      <c r="H66" s="52">
        <f t="shared" ref="H66:P66" si="0">H24+H26+H34+H35+H36+H37+H41+H42+H54+H57+H60+H63+H64</f>
        <v>24.5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2.37</v>
      </c>
      <c r="O66" s="52">
        <f t="shared" si="0"/>
        <v>13.25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21.61</v>
      </c>
      <c r="H67" s="52">
        <f>G67+H66</f>
        <v>46.11</v>
      </c>
      <c r="I67" s="52">
        <f t="shared" ref="I67:P67" si="1">H67+I66</f>
        <v>60.11</v>
      </c>
      <c r="J67" s="52">
        <f t="shared" si="1"/>
        <v>60.67</v>
      </c>
      <c r="K67" s="52">
        <f t="shared" si="1"/>
        <v>60.67</v>
      </c>
      <c r="L67" s="52">
        <f t="shared" si="1"/>
        <v>60.870000000000005</v>
      </c>
      <c r="M67" s="52">
        <f t="shared" si="1"/>
        <v>60.870000000000005</v>
      </c>
      <c r="N67" s="52">
        <f t="shared" si="1"/>
        <v>63.24</v>
      </c>
      <c r="O67" s="52">
        <f t="shared" si="1"/>
        <v>76.490000000000009</v>
      </c>
      <c r="P67" s="52">
        <f t="shared" si="1"/>
        <v>95.990000000000009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21.61</v>
      </c>
      <c r="H68" s="52">
        <f t="shared" ref="H68:P68" si="2">H14+H15+H16+H17+H21+H24+H26+H27+H28+H29+H30+H31+H32+H34+H35+H36+H37+H41+H42+H51+H54+H57+H60+H61+H63+H64+H65</f>
        <v>24.5</v>
      </c>
      <c r="I68" s="52">
        <f t="shared" si="2"/>
        <v>22.765000000000001</v>
      </c>
      <c r="J68" s="52">
        <f t="shared" si="2"/>
        <v>18.490000000000002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5.99</v>
      </c>
      <c r="O68" s="52">
        <f t="shared" si="2"/>
        <v>31.25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21.61</v>
      </c>
      <c r="H69" s="52">
        <f>G69+H68</f>
        <v>46.11</v>
      </c>
      <c r="I69" s="52">
        <f t="shared" ref="I69:P69" si="3">H69+I68</f>
        <v>68.875</v>
      </c>
      <c r="J69" s="52">
        <f t="shared" si="3"/>
        <v>87.365000000000009</v>
      </c>
      <c r="K69" s="52">
        <f t="shared" si="3"/>
        <v>87.365000000000009</v>
      </c>
      <c r="L69" s="52">
        <f t="shared" si="3"/>
        <v>87.565000000000012</v>
      </c>
      <c r="M69" s="52">
        <f t="shared" si="3"/>
        <v>87.565000000000012</v>
      </c>
      <c r="N69" s="52">
        <f t="shared" si="3"/>
        <v>93.555000000000007</v>
      </c>
      <c r="O69" s="52">
        <f t="shared" si="3"/>
        <v>124.80500000000001</v>
      </c>
      <c r="P69" s="52">
        <f t="shared" si="3"/>
        <v>149.405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21.61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24.5</v>
      </c>
      <c r="I70" s="52">
        <f t="shared" si="4"/>
        <v>22.765000000000001</v>
      </c>
      <c r="J70" s="52">
        <f t="shared" si="4"/>
        <v>19.160000000000004</v>
      </c>
      <c r="K70" s="52">
        <f t="shared" si="4"/>
        <v>18.75</v>
      </c>
      <c r="L70" s="52">
        <f t="shared" si="4"/>
        <v>26.709999999999997</v>
      </c>
      <c r="M70" s="52">
        <f t="shared" si="4"/>
        <v>33.339999999999996</v>
      </c>
      <c r="N70" s="52">
        <f t="shared" si="4"/>
        <v>18.687000000000001</v>
      </c>
      <c r="O70" s="52">
        <f t="shared" si="4"/>
        <v>39.06</v>
      </c>
      <c r="P70" s="52">
        <f t="shared" si="4"/>
        <v>28.12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21.61</v>
      </c>
      <c r="H71" s="52">
        <f>H70+G71</f>
        <v>46.11</v>
      </c>
      <c r="I71" s="52">
        <f t="shared" ref="I71:P71" si="5">I70+H71</f>
        <v>68.875</v>
      </c>
      <c r="J71" s="52">
        <f t="shared" si="5"/>
        <v>88.034999999999997</v>
      </c>
      <c r="K71" s="52">
        <f t="shared" si="5"/>
        <v>106.785</v>
      </c>
      <c r="L71" s="52">
        <f t="shared" si="5"/>
        <v>133.495</v>
      </c>
      <c r="M71" s="52">
        <f t="shared" si="5"/>
        <v>166.83500000000001</v>
      </c>
      <c r="N71" s="52">
        <f t="shared" si="5"/>
        <v>185.52200000000002</v>
      </c>
      <c r="O71" s="52">
        <f t="shared" si="5"/>
        <v>224.58200000000002</v>
      </c>
      <c r="P71" s="52">
        <f t="shared" si="5"/>
        <v>252.70200000000003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2.37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2.37</v>
      </c>
      <c r="O73" s="52">
        <f t="shared" si="7"/>
        <v>2.37</v>
      </c>
      <c r="P73" s="52">
        <f t="shared" si="7"/>
        <v>2.37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21.61</v>
      </c>
      <c r="H74" s="21">
        <f t="shared" ref="H74:P74" si="8">H34+H35+H36+H37+H41+H42+H54+H57+H60</f>
        <v>24.5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2.37</v>
      </c>
      <c r="O74" s="21">
        <f t="shared" si="8"/>
        <v>3.25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21.61</v>
      </c>
      <c r="H75" s="21">
        <f>H74+G75</f>
        <v>46.11</v>
      </c>
      <c r="I75" s="21">
        <f t="shared" ref="I75:P75" si="9">I74+H75</f>
        <v>46.11</v>
      </c>
      <c r="J75" s="21">
        <f t="shared" si="9"/>
        <v>46.12</v>
      </c>
      <c r="K75" s="21">
        <f t="shared" si="9"/>
        <v>46.12</v>
      </c>
      <c r="L75" s="21">
        <f t="shared" si="9"/>
        <v>46.32</v>
      </c>
      <c r="M75" s="21">
        <f t="shared" si="9"/>
        <v>46.32</v>
      </c>
      <c r="N75" s="21">
        <f t="shared" si="9"/>
        <v>48.69</v>
      </c>
      <c r="O75" s="21">
        <f t="shared" si="9"/>
        <v>51.94</v>
      </c>
      <c r="P75" s="21">
        <f t="shared" si="9"/>
        <v>51.94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21.61</v>
      </c>
      <c r="H76" s="21">
        <f t="shared" ref="H76:P76" si="10">H34+H35+H36+H37+H41+H42+H51+H54+H57+H60+H61</f>
        <v>24.5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5.99</v>
      </c>
      <c r="O76" s="21">
        <f t="shared" si="10"/>
        <v>3.25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21.61</v>
      </c>
      <c r="H77" s="21">
        <f>G77+H76</f>
        <v>46.11</v>
      </c>
      <c r="I77" s="21">
        <f t="shared" ref="I77:P77" si="11">H77+I76</f>
        <v>46.11</v>
      </c>
      <c r="J77" s="21">
        <f t="shared" si="11"/>
        <v>46.12</v>
      </c>
      <c r="K77" s="21">
        <f t="shared" si="11"/>
        <v>46.12</v>
      </c>
      <c r="L77" s="21">
        <f t="shared" si="11"/>
        <v>46.32</v>
      </c>
      <c r="M77" s="21">
        <f t="shared" si="11"/>
        <v>46.32</v>
      </c>
      <c r="N77" s="21">
        <f t="shared" si="11"/>
        <v>52.31</v>
      </c>
      <c r="O77" s="21">
        <f t="shared" si="11"/>
        <v>55.56</v>
      </c>
      <c r="P77" s="21">
        <f t="shared" si="11"/>
        <v>55.56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21.61</v>
      </c>
      <c r="H78" s="21">
        <f t="shared" ref="H78:P78" si="12">SUM(H34:H61)</f>
        <v>24.5</v>
      </c>
      <c r="I78" s="21">
        <f t="shared" si="12"/>
        <v>0</v>
      </c>
      <c r="J78" s="21">
        <f t="shared" si="12"/>
        <v>0.01</v>
      </c>
      <c r="K78" s="21">
        <f t="shared" si="12"/>
        <v>1.65</v>
      </c>
      <c r="L78" s="21">
        <f t="shared" si="12"/>
        <v>0.63</v>
      </c>
      <c r="M78" s="21">
        <f t="shared" si="12"/>
        <v>22.14</v>
      </c>
      <c r="N78" s="21">
        <f t="shared" si="12"/>
        <v>16.186999999999998</v>
      </c>
      <c r="O78" s="21">
        <f t="shared" si="12"/>
        <v>8.120000000000001</v>
      </c>
      <c r="P78" s="21">
        <f t="shared" si="12"/>
        <v>3.52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21.61</v>
      </c>
      <c r="H79" s="21">
        <f>G79+H78</f>
        <v>46.11</v>
      </c>
      <c r="I79" s="21">
        <f t="shared" ref="I79:P79" si="13">H79+I78</f>
        <v>46.11</v>
      </c>
      <c r="J79" s="21">
        <f t="shared" si="13"/>
        <v>46.12</v>
      </c>
      <c r="K79" s="21">
        <f t="shared" si="13"/>
        <v>47.769999999999996</v>
      </c>
      <c r="L79" s="21">
        <f t="shared" si="13"/>
        <v>48.4</v>
      </c>
      <c r="M79" s="21">
        <f t="shared" si="13"/>
        <v>70.539999999999992</v>
      </c>
      <c r="N79" s="21">
        <f t="shared" si="13"/>
        <v>86.72699999999999</v>
      </c>
      <c r="O79" s="21">
        <f t="shared" si="13"/>
        <v>94.846999999999994</v>
      </c>
      <c r="P79" s="21">
        <f t="shared" si="13"/>
        <v>98.36699999999999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2.37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O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ref="P85" si="19">P84+O85</f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20">G86+H63+H64+H65</f>
        <v>0</v>
      </c>
      <c r="I86" s="21">
        <f t="shared" si="20"/>
        <v>0</v>
      </c>
      <c r="J86" s="21">
        <f t="shared" si="20"/>
        <v>0.55000000000000004</v>
      </c>
      <c r="K86" s="21">
        <f t="shared" si="20"/>
        <v>0.55000000000000004</v>
      </c>
      <c r="L86" s="21">
        <f t="shared" si="20"/>
        <v>0.55000000000000004</v>
      </c>
      <c r="M86" s="21">
        <f t="shared" si="20"/>
        <v>0.55000000000000004</v>
      </c>
      <c r="N86" s="21">
        <f t="shared" si="20"/>
        <v>0.55000000000000004</v>
      </c>
      <c r="O86" s="21">
        <f t="shared" si="20"/>
        <v>28.55</v>
      </c>
      <c r="P86" s="21">
        <f t="shared" si="20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B33:P33"/>
    <mergeCell ref="B62:P62"/>
    <mergeCell ref="A88:O88"/>
    <mergeCell ref="D89:O89"/>
    <mergeCell ref="A90:P90"/>
    <mergeCell ref="A67:E73"/>
    <mergeCell ref="B74:E74"/>
    <mergeCell ref="A75:E81"/>
    <mergeCell ref="B82:E82"/>
    <mergeCell ref="A83:E87"/>
    <mergeCell ref="D2:F2"/>
    <mergeCell ref="J2:N2"/>
    <mergeCell ref="A3:B3"/>
    <mergeCell ref="D3:F3"/>
    <mergeCell ref="A10:P10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G12:P12"/>
    <mergeCell ref="A12:A13"/>
    <mergeCell ref="B12:B13"/>
    <mergeCell ref="C12:C13"/>
    <mergeCell ref="D12:D13"/>
    <mergeCell ref="E12:E13"/>
    <mergeCell ref="F12:F13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  <ignoredErrors>
    <ignoredError sqref="G76:P76 G78:P78 G80 H84 H68:P68 H72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180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4.0599999999999996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9.32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6.6000000000000003E-2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2.73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0.83</v>
      </c>
      <c r="K19" s="23">
        <v>1.5</v>
      </c>
      <c r="L19" s="23">
        <v>0.68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7.39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9.093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0.38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28.7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29.2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0.67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1.87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1.77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4.32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1.28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4.3499999999999996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5.45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1.06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4.09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0.42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1.46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1.9</v>
      </c>
      <c r="N59" s="115">
        <v>0.22</v>
      </c>
      <c r="O59" s="115">
        <v>0.66</v>
      </c>
      <c r="P59" s="115">
        <v>0.78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1.21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1.9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28.7</v>
      </c>
      <c r="H66" s="52">
        <f t="shared" ref="H66:P66" si="0">H24+H26+H34+H35+H36+H37+H41+H42+H54+H57+H60+H63+H64</f>
        <v>29.2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2.37</v>
      </c>
      <c r="O66" s="52">
        <f t="shared" si="0"/>
        <v>13.21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28.7</v>
      </c>
      <c r="H67" s="52">
        <f>G67+H66</f>
        <v>57.9</v>
      </c>
      <c r="I67" s="52">
        <f t="shared" ref="I67:P67" si="1">H67+I66</f>
        <v>71.900000000000006</v>
      </c>
      <c r="J67" s="52">
        <f t="shared" si="1"/>
        <v>72.460000000000008</v>
      </c>
      <c r="K67" s="52">
        <f t="shared" si="1"/>
        <v>72.460000000000008</v>
      </c>
      <c r="L67" s="52">
        <f t="shared" si="1"/>
        <v>72.660000000000011</v>
      </c>
      <c r="M67" s="52">
        <f t="shared" si="1"/>
        <v>72.660000000000011</v>
      </c>
      <c r="N67" s="52">
        <f t="shared" si="1"/>
        <v>75.030000000000015</v>
      </c>
      <c r="O67" s="52">
        <f t="shared" si="1"/>
        <v>88.240000000000009</v>
      </c>
      <c r="P67" s="52">
        <f t="shared" si="1"/>
        <v>107.74000000000001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28.7</v>
      </c>
      <c r="H68" s="52">
        <f t="shared" ref="H68:P68" si="2">H14+H15+H16+H17+H21+H24+H26+H27+H28+H29+H30+H31+H32+H34+H35+H36+H37+H41+H42+H51+H54+H57+H60+H61+H63+H64+H65</f>
        <v>29.2</v>
      </c>
      <c r="I68" s="52">
        <f t="shared" si="2"/>
        <v>22.756</v>
      </c>
      <c r="J68" s="52">
        <f t="shared" si="2"/>
        <v>28.013000000000002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5.33</v>
      </c>
      <c r="O68" s="52">
        <f t="shared" si="2"/>
        <v>31.21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28.7</v>
      </c>
      <c r="H69" s="52">
        <f>G69+H68</f>
        <v>57.9</v>
      </c>
      <c r="I69" s="52">
        <f t="shared" ref="I69:P69" si="3">H69+I68</f>
        <v>80.656000000000006</v>
      </c>
      <c r="J69" s="52">
        <f t="shared" si="3"/>
        <v>108.66900000000001</v>
      </c>
      <c r="K69" s="52">
        <f t="shared" si="3"/>
        <v>108.66900000000001</v>
      </c>
      <c r="L69" s="52">
        <f t="shared" si="3"/>
        <v>108.86900000000001</v>
      </c>
      <c r="M69" s="52">
        <f t="shared" si="3"/>
        <v>108.86900000000001</v>
      </c>
      <c r="N69" s="52">
        <f t="shared" si="3"/>
        <v>114.19900000000001</v>
      </c>
      <c r="O69" s="52">
        <f t="shared" si="3"/>
        <v>145.40900000000002</v>
      </c>
      <c r="P69" s="52">
        <f t="shared" si="3"/>
        <v>170.00900000000001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28.7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29.2</v>
      </c>
      <c r="I70" s="52">
        <f t="shared" si="4"/>
        <v>22.756</v>
      </c>
      <c r="J70" s="52">
        <f t="shared" si="4"/>
        <v>28.843</v>
      </c>
      <c r="K70" s="52">
        <f t="shared" si="4"/>
        <v>18.770000000000003</v>
      </c>
      <c r="L70" s="52">
        <f t="shared" si="4"/>
        <v>26.7</v>
      </c>
      <c r="M70" s="52">
        <f t="shared" si="4"/>
        <v>33.450000000000003</v>
      </c>
      <c r="N70" s="52">
        <f t="shared" si="4"/>
        <v>17.97</v>
      </c>
      <c r="O70" s="52">
        <f t="shared" si="4"/>
        <v>38.69</v>
      </c>
      <c r="P70" s="52">
        <f t="shared" si="4"/>
        <v>27.840000000000003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28.7</v>
      </c>
      <c r="H71" s="52">
        <f>H70+G71</f>
        <v>57.9</v>
      </c>
      <c r="I71" s="52">
        <f t="shared" ref="I71:P71" si="5">I70+H71</f>
        <v>80.656000000000006</v>
      </c>
      <c r="J71" s="52">
        <f t="shared" si="5"/>
        <v>109.49900000000001</v>
      </c>
      <c r="K71" s="52">
        <f t="shared" si="5"/>
        <v>128.26900000000001</v>
      </c>
      <c r="L71" s="52">
        <f t="shared" si="5"/>
        <v>154.96899999999999</v>
      </c>
      <c r="M71" s="52">
        <f t="shared" si="5"/>
        <v>188.41899999999998</v>
      </c>
      <c r="N71" s="52">
        <f t="shared" si="5"/>
        <v>206.38899999999998</v>
      </c>
      <c r="O71" s="52">
        <f t="shared" si="5"/>
        <v>245.07899999999998</v>
      </c>
      <c r="P71" s="52">
        <f t="shared" si="5"/>
        <v>272.91899999999998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2.37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2.37</v>
      </c>
      <c r="O73" s="52">
        <f t="shared" si="7"/>
        <v>2.37</v>
      </c>
      <c r="P73" s="52">
        <f t="shared" si="7"/>
        <v>2.37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28.7</v>
      </c>
      <c r="H74" s="21">
        <f t="shared" ref="H74:P74" si="8">H34+H35+H36+H37+H41+H42+H54+H57+H60</f>
        <v>29.2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2.37</v>
      </c>
      <c r="O74" s="21">
        <f t="shared" si="8"/>
        <v>3.21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28.7</v>
      </c>
      <c r="H75" s="21">
        <f>H74+G75</f>
        <v>57.9</v>
      </c>
      <c r="I75" s="21">
        <f t="shared" ref="I75:P75" si="9">I74+H75</f>
        <v>57.9</v>
      </c>
      <c r="J75" s="21">
        <f t="shared" si="9"/>
        <v>57.91</v>
      </c>
      <c r="K75" s="21">
        <f t="shared" si="9"/>
        <v>57.91</v>
      </c>
      <c r="L75" s="21">
        <f t="shared" si="9"/>
        <v>58.11</v>
      </c>
      <c r="M75" s="21">
        <f t="shared" si="9"/>
        <v>58.11</v>
      </c>
      <c r="N75" s="21">
        <f t="shared" si="9"/>
        <v>60.48</v>
      </c>
      <c r="O75" s="21">
        <f t="shared" si="9"/>
        <v>63.69</v>
      </c>
      <c r="P75" s="21">
        <f t="shared" si="9"/>
        <v>63.69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28.7</v>
      </c>
      <c r="H76" s="21">
        <f t="shared" ref="H76:P76" si="10">H34+H35+H36+H37+H41+H42+H51+H54+H57+H60+H61</f>
        <v>29.2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5.33</v>
      </c>
      <c r="O76" s="21">
        <f t="shared" si="10"/>
        <v>3.21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28.7</v>
      </c>
      <c r="H77" s="21">
        <f>G77+H76</f>
        <v>57.9</v>
      </c>
      <c r="I77" s="21">
        <f t="shared" ref="I77:P77" si="11">H77+I76</f>
        <v>57.9</v>
      </c>
      <c r="J77" s="21">
        <f t="shared" si="11"/>
        <v>57.91</v>
      </c>
      <c r="K77" s="21">
        <f t="shared" si="11"/>
        <v>57.91</v>
      </c>
      <c r="L77" s="21">
        <f t="shared" si="11"/>
        <v>58.11</v>
      </c>
      <c r="M77" s="21">
        <f t="shared" si="11"/>
        <v>58.11</v>
      </c>
      <c r="N77" s="21">
        <f t="shared" si="11"/>
        <v>63.44</v>
      </c>
      <c r="O77" s="21">
        <f t="shared" si="11"/>
        <v>66.649999999999991</v>
      </c>
      <c r="P77" s="21">
        <f t="shared" si="11"/>
        <v>66.649999999999991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28.7</v>
      </c>
      <c r="H78" s="21">
        <f t="shared" ref="H78:P78" si="12">SUM(H34:H61)</f>
        <v>29.2</v>
      </c>
      <c r="I78" s="21">
        <f t="shared" si="12"/>
        <v>0</v>
      </c>
      <c r="J78" s="21">
        <f t="shared" si="12"/>
        <v>0.01</v>
      </c>
      <c r="K78" s="21">
        <f t="shared" si="12"/>
        <v>1.67</v>
      </c>
      <c r="L78" s="21">
        <f t="shared" si="12"/>
        <v>0.62</v>
      </c>
      <c r="M78" s="21">
        <f t="shared" si="12"/>
        <v>22.249999999999996</v>
      </c>
      <c r="N78" s="21">
        <f t="shared" si="12"/>
        <v>15.470000000000002</v>
      </c>
      <c r="O78" s="21">
        <f t="shared" si="12"/>
        <v>7.96</v>
      </c>
      <c r="P78" s="21">
        <f t="shared" si="12"/>
        <v>3.24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28.7</v>
      </c>
      <c r="H79" s="21">
        <f>G79+H78</f>
        <v>57.9</v>
      </c>
      <c r="I79" s="21">
        <f t="shared" ref="I79:P79" si="13">H79+I78</f>
        <v>57.9</v>
      </c>
      <c r="J79" s="21">
        <f t="shared" si="13"/>
        <v>57.91</v>
      </c>
      <c r="K79" s="21">
        <f t="shared" si="13"/>
        <v>59.58</v>
      </c>
      <c r="L79" s="21">
        <f t="shared" si="13"/>
        <v>60.199999999999996</v>
      </c>
      <c r="M79" s="21">
        <f t="shared" si="13"/>
        <v>82.449999999999989</v>
      </c>
      <c r="N79" s="21">
        <f t="shared" si="13"/>
        <v>97.919999999999987</v>
      </c>
      <c r="O79" s="21">
        <f t="shared" si="13"/>
        <v>105.87999999999998</v>
      </c>
      <c r="P79" s="21">
        <f t="shared" si="13"/>
        <v>109.11999999999998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2.37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3.4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9.17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7.6999999999999999E-2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2.59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0.64</v>
      </c>
      <c r="K19" s="23">
        <v>1.48</v>
      </c>
      <c r="L19" s="23">
        <v>0.68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6.17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6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7.0000000000000007E-2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29.1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27.53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0.64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1.99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1.78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4.3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1.35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4.25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5.29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1.34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3.48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0.39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1.46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1.67</v>
      </c>
      <c r="N59" s="115">
        <v>0.21</v>
      </c>
      <c r="O59" s="115">
        <v>0.61</v>
      </c>
      <c r="P59" s="115">
        <v>0.78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1.24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1.8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29.1</v>
      </c>
      <c r="H66" s="52">
        <f t="shared" ref="H66:P66" si="0">H24+H26+H34+H35+H36+H37+H41+H42+H54+H57+H60+H63+H64</f>
        <v>27.53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2.4900000000000002</v>
      </c>
      <c r="O66" s="52">
        <f t="shared" si="0"/>
        <v>13.24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29.1</v>
      </c>
      <c r="H67" s="52">
        <f>G67+H66</f>
        <v>56.63</v>
      </c>
      <c r="I67" s="52">
        <f t="shared" ref="I67:P67" si="1">H67+I66</f>
        <v>70.63</v>
      </c>
      <c r="J67" s="52">
        <f t="shared" si="1"/>
        <v>71.19</v>
      </c>
      <c r="K67" s="52">
        <f t="shared" si="1"/>
        <v>71.19</v>
      </c>
      <c r="L67" s="52">
        <f t="shared" si="1"/>
        <v>71.39</v>
      </c>
      <c r="M67" s="52">
        <f t="shared" si="1"/>
        <v>71.39</v>
      </c>
      <c r="N67" s="52">
        <f t="shared" si="1"/>
        <v>73.88</v>
      </c>
      <c r="O67" s="52">
        <f t="shared" si="1"/>
        <v>87.11999999999999</v>
      </c>
      <c r="P67" s="52">
        <f t="shared" si="1"/>
        <v>106.61999999999999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29.1</v>
      </c>
      <c r="H68" s="52">
        <f t="shared" ref="H68:P68" si="2">H14+H15+H16+H17+H21+H24+H26+H27+H28+H29+H30+H31+H32+H34+H35+H36+H37+H41+H42+H51+H54+H57+H60+H61+H63+H64+H65</f>
        <v>27.53</v>
      </c>
      <c r="I68" s="52">
        <f t="shared" si="2"/>
        <v>21.547000000000001</v>
      </c>
      <c r="J68" s="52">
        <f t="shared" si="2"/>
        <v>23.800000000000004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5.63</v>
      </c>
      <c r="O68" s="52">
        <f t="shared" si="2"/>
        <v>31.240000000000002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29.1</v>
      </c>
      <c r="H69" s="52">
        <f>G69+H68</f>
        <v>56.63</v>
      </c>
      <c r="I69" s="52">
        <f t="shared" ref="I69:P69" si="3">H69+I68</f>
        <v>78.177000000000007</v>
      </c>
      <c r="J69" s="52">
        <f t="shared" si="3"/>
        <v>101.977</v>
      </c>
      <c r="K69" s="52">
        <f t="shared" si="3"/>
        <v>101.977</v>
      </c>
      <c r="L69" s="52">
        <f t="shared" si="3"/>
        <v>102.17700000000001</v>
      </c>
      <c r="M69" s="52">
        <f t="shared" si="3"/>
        <v>102.17700000000001</v>
      </c>
      <c r="N69" s="52">
        <f t="shared" si="3"/>
        <v>107.807</v>
      </c>
      <c r="O69" s="52">
        <f t="shared" si="3"/>
        <v>139.047</v>
      </c>
      <c r="P69" s="52">
        <f t="shared" si="3"/>
        <v>163.64699999999999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29.1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27.53</v>
      </c>
      <c r="I70" s="52">
        <f t="shared" si="4"/>
        <v>21.547000000000001</v>
      </c>
      <c r="J70" s="52">
        <f t="shared" si="4"/>
        <v>24.440000000000005</v>
      </c>
      <c r="K70" s="52">
        <f t="shared" si="4"/>
        <v>18.72</v>
      </c>
      <c r="L70" s="52">
        <f t="shared" si="4"/>
        <v>26.669999999999998</v>
      </c>
      <c r="M70" s="52">
        <f t="shared" si="4"/>
        <v>33.04</v>
      </c>
      <c r="N70" s="52">
        <f t="shared" si="4"/>
        <v>18.240000000000002</v>
      </c>
      <c r="O70" s="52">
        <f t="shared" si="4"/>
        <v>37.92</v>
      </c>
      <c r="P70" s="52">
        <f t="shared" si="4"/>
        <v>27.840000000000003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29.1</v>
      </c>
      <c r="H71" s="52">
        <f>H70+G71</f>
        <v>56.63</v>
      </c>
      <c r="I71" s="52">
        <f t="shared" ref="I71:P71" si="5">I70+H71</f>
        <v>78.177000000000007</v>
      </c>
      <c r="J71" s="52">
        <f t="shared" si="5"/>
        <v>102.61700000000002</v>
      </c>
      <c r="K71" s="52">
        <f t="shared" si="5"/>
        <v>121.33700000000002</v>
      </c>
      <c r="L71" s="52">
        <f t="shared" si="5"/>
        <v>148.00700000000001</v>
      </c>
      <c r="M71" s="52">
        <f t="shared" si="5"/>
        <v>181.047</v>
      </c>
      <c r="N71" s="52">
        <f t="shared" si="5"/>
        <v>199.28700000000001</v>
      </c>
      <c r="O71" s="52">
        <f t="shared" si="5"/>
        <v>237.20699999999999</v>
      </c>
      <c r="P71" s="52">
        <f t="shared" si="5"/>
        <v>265.04700000000003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2.4900000000000002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2.4900000000000002</v>
      </c>
      <c r="O73" s="52">
        <f t="shared" si="7"/>
        <v>2.4900000000000002</v>
      </c>
      <c r="P73" s="52">
        <f t="shared" si="7"/>
        <v>2.4900000000000002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29.1</v>
      </c>
      <c r="H74" s="21">
        <f t="shared" ref="H74:P74" si="8">H34+H35+H36+H37+H41+H42+H54+H57+H60</f>
        <v>27.53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2.4900000000000002</v>
      </c>
      <c r="O74" s="21">
        <f t="shared" si="8"/>
        <v>3.24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29.1</v>
      </c>
      <c r="H75" s="21">
        <f>H74+G75</f>
        <v>56.63</v>
      </c>
      <c r="I75" s="21">
        <f t="shared" ref="I75:P75" si="9">I74+H75</f>
        <v>56.63</v>
      </c>
      <c r="J75" s="21">
        <f t="shared" si="9"/>
        <v>56.64</v>
      </c>
      <c r="K75" s="21">
        <f t="shared" si="9"/>
        <v>56.64</v>
      </c>
      <c r="L75" s="21">
        <f t="shared" si="9"/>
        <v>56.84</v>
      </c>
      <c r="M75" s="21">
        <f t="shared" si="9"/>
        <v>56.84</v>
      </c>
      <c r="N75" s="21">
        <f t="shared" si="9"/>
        <v>59.330000000000005</v>
      </c>
      <c r="O75" s="21">
        <f t="shared" si="9"/>
        <v>62.570000000000007</v>
      </c>
      <c r="P75" s="21">
        <f t="shared" si="9"/>
        <v>62.570000000000007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29.1</v>
      </c>
      <c r="H76" s="21">
        <f t="shared" ref="H76:P76" si="10">H34+H35+H36+H37+H41+H42+H51+H54+H57+H60+H61</f>
        <v>27.53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5.63</v>
      </c>
      <c r="O76" s="21">
        <f t="shared" si="10"/>
        <v>3.24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29.1</v>
      </c>
      <c r="H77" s="21">
        <f>G77+H76</f>
        <v>56.63</v>
      </c>
      <c r="I77" s="21">
        <f t="shared" ref="I77:P77" si="11">H77+I76</f>
        <v>56.63</v>
      </c>
      <c r="J77" s="21">
        <f t="shared" si="11"/>
        <v>56.64</v>
      </c>
      <c r="K77" s="21">
        <f t="shared" si="11"/>
        <v>56.64</v>
      </c>
      <c r="L77" s="21">
        <f t="shared" si="11"/>
        <v>56.84</v>
      </c>
      <c r="M77" s="21">
        <f t="shared" si="11"/>
        <v>56.84</v>
      </c>
      <c r="N77" s="21">
        <f t="shared" si="11"/>
        <v>62.470000000000006</v>
      </c>
      <c r="O77" s="21">
        <f t="shared" si="11"/>
        <v>65.710000000000008</v>
      </c>
      <c r="P77" s="21">
        <f t="shared" si="11"/>
        <v>65.710000000000008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29.1</v>
      </c>
      <c r="H78" s="21">
        <f t="shared" ref="H78:P78" si="12">SUM(H34:H61)</f>
        <v>27.53</v>
      </c>
      <c r="I78" s="21">
        <f t="shared" si="12"/>
        <v>0</v>
      </c>
      <c r="J78" s="21">
        <f t="shared" si="12"/>
        <v>0.01</v>
      </c>
      <c r="K78" s="21">
        <f t="shared" si="12"/>
        <v>1.6400000000000001</v>
      </c>
      <c r="L78" s="21">
        <f t="shared" si="12"/>
        <v>0.59000000000000008</v>
      </c>
      <c r="M78" s="21">
        <f t="shared" si="12"/>
        <v>21.840000000000003</v>
      </c>
      <c r="N78" s="21">
        <f t="shared" si="12"/>
        <v>15.74</v>
      </c>
      <c r="O78" s="21">
        <f t="shared" si="12"/>
        <v>7.330000000000001</v>
      </c>
      <c r="P78" s="21">
        <f t="shared" si="12"/>
        <v>3.24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29.1</v>
      </c>
      <c r="H79" s="21">
        <f>G79+H78</f>
        <v>56.63</v>
      </c>
      <c r="I79" s="21">
        <f t="shared" ref="I79:P79" si="13">H79+I78</f>
        <v>56.63</v>
      </c>
      <c r="J79" s="21">
        <f t="shared" si="13"/>
        <v>56.64</v>
      </c>
      <c r="K79" s="21">
        <f t="shared" si="13"/>
        <v>58.28</v>
      </c>
      <c r="L79" s="21">
        <f t="shared" si="13"/>
        <v>58.870000000000005</v>
      </c>
      <c r="M79" s="21">
        <f t="shared" si="13"/>
        <v>80.710000000000008</v>
      </c>
      <c r="N79" s="21">
        <f t="shared" si="13"/>
        <v>96.45</v>
      </c>
      <c r="O79" s="21">
        <f t="shared" si="13"/>
        <v>103.78</v>
      </c>
      <c r="P79" s="21">
        <f t="shared" si="13"/>
        <v>107.02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2.4900000000000002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199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2.93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9.34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0.23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0.54</v>
      </c>
      <c r="K19" s="23">
        <v>1.36</v>
      </c>
      <c r="L19" s="23">
        <v>0.62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7.43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9.1999999999999993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0.43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28.8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30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5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2.11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1.73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3.98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1.21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3.98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4.87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1.49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2.99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1.29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1.49</v>
      </c>
      <c r="N59" s="115">
        <v>0.18</v>
      </c>
      <c r="O59" s="115">
        <v>0.46</v>
      </c>
      <c r="P59" s="115">
        <v>0.78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1.24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1.6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28.8</v>
      </c>
      <c r="H66" s="52">
        <f t="shared" ref="H66:P66" si="0">H24+H26+H34+H35+H36+H37+H41+H42+H54+H57+H60+H63+H64</f>
        <v>30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2.61</v>
      </c>
      <c r="O66" s="52">
        <f t="shared" si="0"/>
        <v>13.24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28.8</v>
      </c>
      <c r="H67" s="52">
        <f>G67+H66</f>
        <v>58.8</v>
      </c>
      <c r="I67" s="52">
        <f t="shared" ref="I67:P67" si="1">H67+I66</f>
        <v>72.8</v>
      </c>
      <c r="J67" s="52">
        <f t="shared" si="1"/>
        <v>73.36</v>
      </c>
      <c r="K67" s="52">
        <f t="shared" si="1"/>
        <v>73.36</v>
      </c>
      <c r="L67" s="52">
        <f t="shared" si="1"/>
        <v>73.56</v>
      </c>
      <c r="M67" s="52">
        <f t="shared" si="1"/>
        <v>73.56</v>
      </c>
      <c r="N67" s="52">
        <f t="shared" si="1"/>
        <v>76.17</v>
      </c>
      <c r="O67" s="52">
        <f t="shared" si="1"/>
        <v>89.41</v>
      </c>
      <c r="P67" s="52">
        <f t="shared" si="1"/>
        <v>108.91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28.8</v>
      </c>
      <c r="H68" s="52">
        <f t="shared" ref="H68:P68" si="2">H14+H15+H16+H17+H21+H24+H26+H27+H28+H29+H30+H31+H32+H34+H35+H36+H37+H41+H42+H51+H54+H57+H60+H61+H63+H64+H65</f>
        <v>30</v>
      </c>
      <c r="I68" s="52">
        <f t="shared" si="2"/>
        <v>22.96</v>
      </c>
      <c r="J68" s="52">
        <f t="shared" si="2"/>
        <v>27.060000000000002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5.6999999999999993</v>
      </c>
      <c r="O68" s="52">
        <f t="shared" si="2"/>
        <v>31.240000000000002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28.8</v>
      </c>
      <c r="H69" s="52">
        <f>G69+H68</f>
        <v>58.8</v>
      </c>
      <c r="I69" s="52">
        <f t="shared" ref="I69:P69" si="3">H69+I68</f>
        <v>81.759999999999991</v>
      </c>
      <c r="J69" s="52">
        <f t="shared" si="3"/>
        <v>108.82</v>
      </c>
      <c r="K69" s="52">
        <f t="shared" si="3"/>
        <v>108.82</v>
      </c>
      <c r="L69" s="52">
        <f t="shared" si="3"/>
        <v>109.02</v>
      </c>
      <c r="M69" s="52">
        <f t="shared" si="3"/>
        <v>109.02</v>
      </c>
      <c r="N69" s="52">
        <f t="shared" si="3"/>
        <v>114.72</v>
      </c>
      <c r="O69" s="52">
        <f t="shared" si="3"/>
        <v>145.96</v>
      </c>
      <c r="P69" s="52">
        <f t="shared" si="3"/>
        <v>170.56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28.8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30</v>
      </c>
      <c r="I70" s="52">
        <f t="shared" si="4"/>
        <v>22.96</v>
      </c>
      <c r="J70" s="52">
        <f t="shared" si="4"/>
        <v>27.6</v>
      </c>
      <c r="K70" s="52">
        <f t="shared" si="4"/>
        <v>18.61</v>
      </c>
      <c r="L70" s="52">
        <f t="shared" si="4"/>
        <v>26.439999999999998</v>
      </c>
      <c r="M70" s="52">
        <f t="shared" si="4"/>
        <v>31.98</v>
      </c>
      <c r="N70" s="52">
        <f t="shared" si="4"/>
        <v>17.96</v>
      </c>
      <c r="O70" s="52">
        <f t="shared" si="4"/>
        <v>37.090000000000003</v>
      </c>
      <c r="P70" s="52">
        <f t="shared" si="4"/>
        <v>27.67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28.8</v>
      </c>
      <c r="H71" s="52">
        <f>H70+G71</f>
        <v>58.8</v>
      </c>
      <c r="I71" s="52">
        <f t="shared" ref="I71:P71" si="5">I70+H71</f>
        <v>81.759999999999991</v>
      </c>
      <c r="J71" s="52">
        <f t="shared" si="5"/>
        <v>109.35999999999999</v>
      </c>
      <c r="K71" s="52">
        <f t="shared" si="5"/>
        <v>127.96999999999998</v>
      </c>
      <c r="L71" s="52">
        <f t="shared" si="5"/>
        <v>154.40999999999997</v>
      </c>
      <c r="M71" s="52">
        <f t="shared" si="5"/>
        <v>186.38999999999996</v>
      </c>
      <c r="N71" s="52">
        <f t="shared" si="5"/>
        <v>204.34999999999997</v>
      </c>
      <c r="O71" s="52">
        <f t="shared" si="5"/>
        <v>241.43999999999997</v>
      </c>
      <c r="P71" s="52">
        <f t="shared" si="5"/>
        <v>269.10999999999996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2.61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2.61</v>
      </c>
      <c r="O73" s="52">
        <f t="shared" si="7"/>
        <v>2.61</v>
      </c>
      <c r="P73" s="52">
        <f t="shared" si="7"/>
        <v>2.61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28.8</v>
      </c>
      <c r="H74" s="21">
        <f t="shared" ref="H74:P74" si="8">H34+H35+H36+H37+H41+H42+H54+H57+H60</f>
        <v>30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2.61</v>
      </c>
      <c r="O74" s="21">
        <f t="shared" si="8"/>
        <v>3.24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28.8</v>
      </c>
      <c r="H75" s="21">
        <f>H74+G75</f>
        <v>58.8</v>
      </c>
      <c r="I75" s="21">
        <f t="shared" ref="I75:P75" si="9">I74+H75</f>
        <v>58.8</v>
      </c>
      <c r="J75" s="21">
        <f t="shared" si="9"/>
        <v>58.809999999999995</v>
      </c>
      <c r="K75" s="21">
        <f t="shared" si="9"/>
        <v>58.809999999999995</v>
      </c>
      <c r="L75" s="21">
        <f t="shared" si="9"/>
        <v>59.01</v>
      </c>
      <c r="M75" s="21">
        <f t="shared" si="9"/>
        <v>59.01</v>
      </c>
      <c r="N75" s="21">
        <f t="shared" si="9"/>
        <v>61.62</v>
      </c>
      <c r="O75" s="21">
        <f t="shared" si="9"/>
        <v>64.86</v>
      </c>
      <c r="P75" s="21">
        <f t="shared" si="9"/>
        <v>64.86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28.8</v>
      </c>
      <c r="H76" s="21">
        <f t="shared" ref="H76:P76" si="10">H34+H35+H36+H37+H41+H42+H51+H54+H57+H60+H61</f>
        <v>30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5.6999999999999993</v>
      </c>
      <c r="O76" s="21">
        <f t="shared" si="10"/>
        <v>3.24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28.8</v>
      </c>
      <c r="H77" s="21">
        <f>G77+H76</f>
        <v>58.8</v>
      </c>
      <c r="I77" s="21">
        <f t="shared" ref="I77:P77" si="11">H77+I76</f>
        <v>58.8</v>
      </c>
      <c r="J77" s="21">
        <f t="shared" si="11"/>
        <v>58.809999999999995</v>
      </c>
      <c r="K77" s="21">
        <f t="shared" si="11"/>
        <v>58.809999999999995</v>
      </c>
      <c r="L77" s="21">
        <f t="shared" si="11"/>
        <v>59.01</v>
      </c>
      <c r="M77" s="21">
        <f t="shared" si="11"/>
        <v>59.01</v>
      </c>
      <c r="N77" s="21">
        <f t="shared" si="11"/>
        <v>64.709999999999994</v>
      </c>
      <c r="O77" s="21">
        <f t="shared" si="11"/>
        <v>67.949999999999989</v>
      </c>
      <c r="P77" s="21">
        <f t="shared" si="11"/>
        <v>67.949999999999989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28.8</v>
      </c>
      <c r="H78" s="21">
        <f t="shared" ref="H78:P78" si="12">SUM(H34:H61)</f>
        <v>30</v>
      </c>
      <c r="I78" s="21">
        <f t="shared" si="12"/>
        <v>0</v>
      </c>
      <c r="J78" s="21">
        <f t="shared" si="12"/>
        <v>0.01</v>
      </c>
      <c r="K78" s="21">
        <f t="shared" si="12"/>
        <v>1.65</v>
      </c>
      <c r="L78" s="21">
        <f t="shared" si="12"/>
        <v>0.42000000000000004</v>
      </c>
      <c r="M78" s="21">
        <f t="shared" si="12"/>
        <v>20.779999999999998</v>
      </c>
      <c r="N78" s="21">
        <f t="shared" si="12"/>
        <v>15.459999999999999</v>
      </c>
      <c r="O78" s="21">
        <f t="shared" si="12"/>
        <v>6.69</v>
      </c>
      <c r="P78" s="21">
        <f t="shared" si="12"/>
        <v>3.0700000000000003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28.8</v>
      </c>
      <c r="H79" s="21">
        <f>G79+H78</f>
        <v>58.8</v>
      </c>
      <c r="I79" s="21">
        <f t="shared" ref="I79:P79" si="13">H79+I78</f>
        <v>58.8</v>
      </c>
      <c r="J79" s="21">
        <f t="shared" si="13"/>
        <v>58.809999999999995</v>
      </c>
      <c r="K79" s="21">
        <f t="shared" si="13"/>
        <v>60.459999999999994</v>
      </c>
      <c r="L79" s="21">
        <f t="shared" si="13"/>
        <v>60.879999999999995</v>
      </c>
      <c r="M79" s="21">
        <f t="shared" si="13"/>
        <v>81.66</v>
      </c>
      <c r="N79" s="21">
        <f t="shared" si="13"/>
        <v>97.11999999999999</v>
      </c>
      <c r="O79" s="21">
        <f t="shared" si="13"/>
        <v>103.80999999999999</v>
      </c>
      <c r="P79" s="21">
        <f t="shared" si="13"/>
        <v>106.88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2.61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200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2.92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9.4499999999999993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0.2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2.27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0.48</v>
      </c>
      <c r="K19" s="23">
        <v>1.3</v>
      </c>
      <c r="L19" s="23">
        <v>0.56000000000000005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4.2300000000000004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3.61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0.2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23.1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29.2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4.84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0.65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1.8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1.63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3.55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1.01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3.58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4.25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1.4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2.16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0.22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1.1299999999999999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1.226</v>
      </c>
      <c r="N59" s="115">
        <v>0.17</v>
      </c>
      <c r="O59" s="115">
        <v>0.46</v>
      </c>
      <c r="P59" s="115">
        <v>0.78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1.24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1.4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23.1</v>
      </c>
      <c r="H66" s="52">
        <f t="shared" ref="H66:P66" si="0">H24+H26+H34+H35+H36+H37+H41+H42+H54+H57+H60+H63+H64</f>
        <v>29.2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2.2999999999999998</v>
      </c>
      <c r="O66" s="52">
        <f t="shared" si="0"/>
        <v>13.24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23.1</v>
      </c>
      <c r="H67" s="52">
        <f>G67+H66</f>
        <v>52.3</v>
      </c>
      <c r="I67" s="52">
        <f t="shared" ref="I67:P67" si="1">H67+I66</f>
        <v>66.3</v>
      </c>
      <c r="J67" s="52">
        <f t="shared" si="1"/>
        <v>66.86</v>
      </c>
      <c r="K67" s="52">
        <f t="shared" si="1"/>
        <v>66.86</v>
      </c>
      <c r="L67" s="52">
        <f t="shared" si="1"/>
        <v>67.06</v>
      </c>
      <c r="M67" s="52">
        <f t="shared" si="1"/>
        <v>67.06</v>
      </c>
      <c r="N67" s="52">
        <f t="shared" si="1"/>
        <v>69.36</v>
      </c>
      <c r="O67" s="52">
        <f t="shared" si="1"/>
        <v>82.6</v>
      </c>
      <c r="P67" s="52">
        <f t="shared" si="1"/>
        <v>102.1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23.1</v>
      </c>
      <c r="H68" s="52">
        <f t="shared" ref="H68:P68" si="2">H14+H15+H16+H17+H21+H24+H26+H27+H28+H29+H30+H31+H32+H34+H35+H36+H37+H41+H42+H51+H54+H57+H60+H61+H63+H64+H65</f>
        <v>29.2</v>
      </c>
      <c r="I68" s="52">
        <f t="shared" si="2"/>
        <v>19.73</v>
      </c>
      <c r="J68" s="52">
        <f t="shared" si="2"/>
        <v>21.34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5.0999999999999996</v>
      </c>
      <c r="O68" s="52">
        <f t="shared" si="2"/>
        <v>31.240000000000002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23.1</v>
      </c>
      <c r="H69" s="52">
        <f>G69+H68</f>
        <v>52.3</v>
      </c>
      <c r="I69" s="52">
        <f t="shared" ref="I69:P69" si="3">H69+I68</f>
        <v>72.03</v>
      </c>
      <c r="J69" s="52">
        <f t="shared" si="3"/>
        <v>93.37</v>
      </c>
      <c r="K69" s="52">
        <f t="shared" si="3"/>
        <v>93.37</v>
      </c>
      <c r="L69" s="52">
        <f t="shared" si="3"/>
        <v>93.570000000000007</v>
      </c>
      <c r="M69" s="52">
        <f t="shared" si="3"/>
        <v>93.570000000000007</v>
      </c>
      <c r="N69" s="52">
        <f t="shared" si="3"/>
        <v>98.67</v>
      </c>
      <c r="O69" s="52">
        <f t="shared" si="3"/>
        <v>129.91</v>
      </c>
      <c r="P69" s="52">
        <f t="shared" si="3"/>
        <v>154.51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23.1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29.2</v>
      </c>
      <c r="I70" s="52">
        <f t="shared" si="4"/>
        <v>19.73</v>
      </c>
      <c r="J70" s="52">
        <f t="shared" si="4"/>
        <v>21.82</v>
      </c>
      <c r="K70" s="52">
        <f t="shared" si="4"/>
        <v>18.549999999999997</v>
      </c>
      <c r="L70" s="52">
        <f t="shared" si="4"/>
        <v>26.38</v>
      </c>
      <c r="M70" s="52">
        <f t="shared" si="4"/>
        <v>30.396000000000001</v>
      </c>
      <c r="N70" s="52">
        <f t="shared" si="4"/>
        <v>16.760000000000002</v>
      </c>
      <c r="O70" s="52">
        <f t="shared" si="4"/>
        <v>36.129999999999995</v>
      </c>
      <c r="P70" s="52">
        <f t="shared" si="4"/>
        <v>27.51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23.1</v>
      </c>
      <c r="H71" s="52">
        <f>H70+G71</f>
        <v>52.3</v>
      </c>
      <c r="I71" s="52">
        <f t="shared" ref="I71:P71" si="5">I70+H71</f>
        <v>72.03</v>
      </c>
      <c r="J71" s="52">
        <f t="shared" si="5"/>
        <v>93.85</v>
      </c>
      <c r="K71" s="52">
        <f t="shared" si="5"/>
        <v>112.39999999999999</v>
      </c>
      <c r="L71" s="52">
        <f t="shared" si="5"/>
        <v>138.78</v>
      </c>
      <c r="M71" s="52">
        <f t="shared" si="5"/>
        <v>169.17599999999999</v>
      </c>
      <c r="N71" s="52">
        <f t="shared" si="5"/>
        <v>185.93599999999998</v>
      </c>
      <c r="O71" s="52">
        <f t="shared" si="5"/>
        <v>222.06599999999997</v>
      </c>
      <c r="P71" s="52">
        <f t="shared" si="5"/>
        <v>249.57599999999996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2.2999999999999998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2.2999999999999998</v>
      </c>
      <c r="O73" s="52">
        <f t="shared" si="7"/>
        <v>2.2999999999999998</v>
      </c>
      <c r="P73" s="52">
        <f t="shared" si="7"/>
        <v>2.2999999999999998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23.1</v>
      </c>
      <c r="H74" s="21">
        <f t="shared" ref="H74:P74" si="8">H34+H35+H36+H37+H41+H42+H54+H57+H60</f>
        <v>29.2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2.2999999999999998</v>
      </c>
      <c r="O74" s="21">
        <f t="shared" si="8"/>
        <v>3.24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23.1</v>
      </c>
      <c r="H75" s="21">
        <f>H74+G75</f>
        <v>52.3</v>
      </c>
      <c r="I75" s="21">
        <f t="shared" ref="I75:P75" si="9">I74+H75</f>
        <v>52.3</v>
      </c>
      <c r="J75" s="21">
        <f t="shared" si="9"/>
        <v>52.309999999999995</v>
      </c>
      <c r="K75" s="21">
        <f t="shared" si="9"/>
        <v>52.309999999999995</v>
      </c>
      <c r="L75" s="21">
        <f t="shared" si="9"/>
        <v>52.51</v>
      </c>
      <c r="M75" s="21">
        <f t="shared" si="9"/>
        <v>52.51</v>
      </c>
      <c r="N75" s="21">
        <f t="shared" si="9"/>
        <v>54.809999999999995</v>
      </c>
      <c r="O75" s="21">
        <f t="shared" si="9"/>
        <v>58.05</v>
      </c>
      <c r="P75" s="21">
        <f t="shared" si="9"/>
        <v>58.05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23.1</v>
      </c>
      <c r="H76" s="21">
        <f t="shared" ref="H76:P76" si="10">H34+H35+H36+H37+H41+H42+H51+H54+H57+H60+H61</f>
        <v>29.2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5.0999999999999996</v>
      </c>
      <c r="O76" s="21">
        <f t="shared" si="10"/>
        <v>3.24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23.1</v>
      </c>
      <c r="H77" s="21">
        <f>G77+H76</f>
        <v>52.3</v>
      </c>
      <c r="I77" s="21">
        <f t="shared" ref="I77:P77" si="11">H77+I76</f>
        <v>52.3</v>
      </c>
      <c r="J77" s="21">
        <f t="shared" si="11"/>
        <v>52.309999999999995</v>
      </c>
      <c r="K77" s="21">
        <f t="shared" si="11"/>
        <v>52.309999999999995</v>
      </c>
      <c r="L77" s="21">
        <f t="shared" si="11"/>
        <v>52.51</v>
      </c>
      <c r="M77" s="21">
        <f t="shared" si="11"/>
        <v>52.51</v>
      </c>
      <c r="N77" s="21">
        <f t="shared" si="11"/>
        <v>57.61</v>
      </c>
      <c r="O77" s="21">
        <f t="shared" si="11"/>
        <v>60.85</v>
      </c>
      <c r="P77" s="21">
        <f t="shared" si="11"/>
        <v>60.85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23.1</v>
      </c>
      <c r="H78" s="21">
        <f t="shared" ref="H78:P78" si="12">SUM(H34:H61)</f>
        <v>29.2</v>
      </c>
      <c r="I78" s="21">
        <f t="shared" si="12"/>
        <v>0</v>
      </c>
      <c r="J78" s="21">
        <f t="shared" si="12"/>
        <v>0.01</v>
      </c>
      <c r="K78" s="21">
        <f t="shared" si="12"/>
        <v>1.65</v>
      </c>
      <c r="L78" s="21">
        <f t="shared" si="12"/>
        <v>0.42000000000000004</v>
      </c>
      <c r="M78" s="21">
        <f t="shared" si="12"/>
        <v>19.195999999999998</v>
      </c>
      <c r="N78" s="21">
        <f t="shared" si="12"/>
        <v>14.26</v>
      </c>
      <c r="O78" s="21">
        <f t="shared" si="12"/>
        <v>5.86</v>
      </c>
      <c r="P78" s="21">
        <f t="shared" si="12"/>
        <v>2.91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23.1</v>
      </c>
      <c r="H79" s="21">
        <f>G79+H78</f>
        <v>52.3</v>
      </c>
      <c r="I79" s="21">
        <f t="shared" ref="I79:P79" si="13">H79+I78</f>
        <v>52.3</v>
      </c>
      <c r="J79" s="21">
        <f t="shared" si="13"/>
        <v>52.309999999999995</v>
      </c>
      <c r="K79" s="21">
        <f t="shared" si="13"/>
        <v>53.959999999999994</v>
      </c>
      <c r="L79" s="21">
        <f t="shared" si="13"/>
        <v>54.379999999999995</v>
      </c>
      <c r="M79" s="21">
        <f t="shared" si="13"/>
        <v>73.575999999999993</v>
      </c>
      <c r="N79" s="21">
        <f t="shared" si="13"/>
        <v>87.835999999999999</v>
      </c>
      <c r="O79" s="21">
        <f t="shared" si="13"/>
        <v>93.695999999999998</v>
      </c>
      <c r="P79" s="21">
        <f t="shared" si="13"/>
        <v>96.605999999999995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2.2999999999999998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81"/>
  <sheetViews>
    <sheetView tabSelected="1" view="pageBreakPreview" topLeftCell="C1" zoomScale="90" zoomScaleNormal="80" zoomScaleSheetLayoutView="90" workbookViewId="0">
      <selection activeCell="E11" sqref="E11"/>
    </sheetView>
  </sheetViews>
  <sheetFormatPr defaultColWidth="8.85546875" defaultRowHeight="15.75"/>
  <cols>
    <col min="1" max="1" width="7.28515625" style="58" customWidth="1"/>
    <col min="2" max="2" width="48.28515625" style="59" customWidth="1"/>
    <col min="3" max="3" width="16.85546875" style="62" customWidth="1"/>
    <col min="4" max="4" width="24.42578125" style="59" customWidth="1"/>
    <col min="5" max="5" width="14.7109375" style="59" customWidth="1"/>
    <col min="6" max="6" width="15.5703125" style="59" customWidth="1"/>
    <col min="7" max="7" width="7.85546875" style="16" customWidth="1"/>
    <col min="8" max="8" width="8.7109375" style="16" customWidth="1"/>
    <col min="9" max="9" width="8.140625" style="16" customWidth="1"/>
    <col min="10" max="10" width="8.7109375" style="16" customWidth="1"/>
    <col min="11" max="11" width="8.42578125" style="16" customWidth="1"/>
    <col min="12" max="12" width="8.7109375" style="16" customWidth="1"/>
    <col min="13" max="13" width="8.42578125" style="16" customWidth="1"/>
    <col min="14" max="14" width="9.140625" style="16" customWidth="1"/>
    <col min="15" max="15" width="8.42578125" style="16" customWidth="1"/>
    <col min="16" max="16" width="7.5703125" style="16" customWidth="1"/>
    <col min="17" max="16384" width="8.85546875" style="16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73" t="s">
        <v>0</v>
      </c>
      <c r="E2" s="73"/>
      <c r="F2" s="73"/>
      <c r="G2" s="3"/>
      <c r="H2" s="3"/>
      <c r="I2" s="3"/>
      <c r="J2" s="74" t="s">
        <v>1</v>
      </c>
      <c r="K2" s="74"/>
      <c r="L2" s="74"/>
      <c r="M2" s="74"/>
      <c r="N2" s="74"/>
      <c r="O2" s="2"/>
      <c r="P2" s="2"/>
    </row>
    <row r="3" spans="1:16" s="1" customFormat="1" ht="19.5" customHeight="1">
      <c r="A3" s="75" t="s">
        <v>2</v>
      </c>
      <c r="B3" s="75"/>
      <c r="C3" s="2"/>
      <c r="D3" s="75" t="s">
        <v>3</v>
      </c>
      <c r="E3" s="75"/>
      <c r="F3" s="75"/>
      <c r="G3" s="2"/>
      <c r="H3" s="2"/>
      <c r="I3" s="2"/>
      <c r="J3" s="69" t="s">
        <v>148</v>
      </c>
      <c r="K3" s="69"/>
      <c r="L3" s="69"/>
      <c r="M3" s="69"/>
      <c r="N3" s="69"/>
      <c r="O3" s="2"/>
      <c r="P3" s="2"/>
    </row>
    <row r="4" spans="1:16" s="4" customFormat="1" ht="19.5" customHeight="1">
      <c r="A4" s="75" t="s">
        <v>4</v>
      </c>
      <c r="B4" s="75"/>
      <c r="C4" s="2"/>
      <c r="D4" s="75" t="s">
        <v>5</v>
      </c>
      <c r="E4" s="75"/>
      <c r="F4" s="75"/>
      <c r="G4" s="2"/>
      <c r="H4" s="2"/>
      <c r="I4" s="2"/>
      <c r="J4" s="75" t="s">
        <v>6</v>
      </c>
      <c r="K4" s="75"/>
      <c r="L4" s="75"/>
      <c r="M4" s="75"/>
      <c r="N4" s="75"/>
      <c r="O4" s="2"/>
      <c r="P4" s="2"/>
    </row>
    <row r="5" spans="1:16" s="4" customFormat="1" ht="19.5" customHeight="1">
      <c r="A5" s="76" t="s">
        <v>7</v>
      </c>
      <c r="B5" s="76"/>
      <c r="C5" s="5"/>
      <c r="D5" s="75" t="s">
        <v>8</v>
      </c>
      <c r="E5" s="75"/>
      <c r="F5" s="75"/>
      <c r="G5" s="5"/>
      <c r="H5" s="5"/>
      <c r="I5" s="5"/>
      <c r="J5" s="75" t="s">
        <v>149</v>
      </c>
      <c r="K5" s="75"/>
      <c r="L5" s="75"/>
      <c r="M5" s="75"/>
      <c r="N5" s="75"/>
      <c r="O5" s="5"/>
      <c r="P5" s="5"/>
    </row>
    <row r="6" spans="1:16" s="4" customFormat="1" ht="19.5" customHeight="1">
      <c r="A6" s="73" t="s">
        <v>146</v>
      </c>
      <c r="B6" s="73"/>
      <c r="C6" s="3"/>
      <c r="D6" s="73" t="s">
        <v>147</v>
      </c>
      <c r="E6" s="73"/>
      <c r="F6" s="73"/>
      <c r="G6" s="3"/>
      <c r="H6" s="3"/>
      <c r="I6" s="3"/>
      <c r="J6" s="73" t="s">
        <v>147</v>
      </c>
      <c r="K6" s="73"/>
      <c r="L6" s="73"/>
      <c r="M6" s="73"/>
      <c r="N6" s="73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s="69" customFormat="1" ht="19.5" customHeight="1">
      <c r="A9" s="76" t="s">
        <v>150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s="8" customFormat="1" ht="19.5" customHeight="1">
      <c r="A10" s="76" t="s">
        <v>163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16" s="7" customFormat="1" ht="19.5" customHeight="1" thickBot="1">
      <c r="A11" s="9"/>
      <c r="B11" s="9"/>
      <c r="C11" s="9"/>
      <c r="D11" s="9"/>
      <c r="E11" s="9" t="s">
        <v>201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s="11" customFormat="1" ht="20.25" customHeight="1" thickBot="1">
      <c r="A12" s="78" t="s">
        <v>10</v>
      </c>
      <c r="B12" s="80" t="s">
        <v>142</v>
      </c>
      <c r="C12" s="82" t="s">
        <v>11</v>
      </c>
      <c r="D12" s="78" t="s">
        <v>12</v>
      </c>
      <c r="E12" s="78" t="s">
        <v>166</v>
      </c>
      <c r="F12" s="84" t="s">
        <v>167</v>
      </c>
      <c r="G12" s="86" t="s">
        <v>13</v>
      </c>
      <c r="H12" s="87"/>
      <c r="I12" s="87"/>
      <c r="J12" s="87"/>
      <c r="K12" s="87"/>
      <c r="L12" s="87"/>
      <c r="M12" s="87"/>
      <c r="N12" s="87"/>
      <c r="O12" s="87"/>
      <c r="P12" s="88"/>
    </row>
    <row r="13" spans="1:16" ht="46.5" customHeight="1" thickBot="1">
      <c r="A13" s="79"/>
      <c r="B13" s="81"/>
      <c r="C13" s="83"/>
      <c r="D13" s="79"/>
      <c r="E13" s="79"/>
      <c r="F13" s="85"/>
      <c r="G13" s="12" t="s">
        <v>14</v>
      </c>
      <c r="H13" s="12" t="s">
        <v>15</v>
      </c>
      <c r="I13" s="12" t="s">
        <v>16</v>
      </c>
      <c r="J13" s="13" t="s">
        <v>17</v>
      </c>
      <c r="K13" s="14" t="s">
        <v>18</v>
      </c>
      <c r="L13" s="12" t="s">
        <v>19</v>
      </c>
      <c r="M13" s="15" t="s">
        <v>20</v>
      </c>
      <c r="N13" s="12" t="s">
        <v>21</v>
      </c>
      <c r="O13" s="15" t="s">
        <v>22</v>
      </c>
      <c r="P13" s="12" t="s">
        <v>23</v>
      </c>
    </row>
    <row r="14" spans="1:16" s="30" customFormat="1" ht="21" customHeight="1" thickBot="1">
      <c r="A14" s="44">
        <v>1</v>
      </c>
      <c r="B14" s="109" t="s">
        <v>154</v>
      </c>
      <c r="C14" s="109" t="s">
        <v>97</v>
      </c>
      <c r="D14" s="20" t="s">
        <v>98</v>
      </c>
      <c r="E14" s="72" t="s">
        <v>99</v>
      </c>
      <c r="F14" s="72">
        <v>10</v>
      </c>
      <c r="G14" s="21"/>
      <c r="H14" s="21"/>
      <c r="I14" s="29"/>
      <c r="J14" s="21">
        <v>2.48</v>
      </c>
      <c r="K14" s="21"/>
      <c r="L14" s="21"/>
      <c r="M14" s="21"/>
      <c r="N14" s="21"/>
      <c r="O14" s="21"/>
      <c r="P14" s="21"/>
    </row>
    <row r="15" spans="1:16" s="30" customFormat="1" ht="20.25" customHeight="1" thickBot="1">
      <c r="A15" s="17">
        <v>2</v>
      </c>
      <c r="B15" s="18" t="s">
        <v>154</v>
      </c>
      <c r="C15" s="18" t="s">
        <v>97</v>
      </c>
      <c r="D15" s="20" t="s">
        <v>100</v>
      </c>
      <c r="E15" s="72" t="s">
        <v>99</v>
      </c>
      <c r="F15" s="72">
        <v>10</v>
      </c>
      <c r="G15" s="21"/>
      <c r="H15" s="21"/>
      <c r="I15" s="21"/>
      <c r="J15" s="21">
        <v>9.33</v>
      </c>
      <c r="K15" s="21"/>
      <c r="L15" s="23"/>
      <c r="M15" s="23"/>
      <c r="N15" s="23"/>
      <c r="O15" s="23"/>
      <c r="P15" s="23"/>
    </row>
    <row r="16" spans="1:16" s="30" customFormat="1" ht="32.25" thickBot="1">
      <c r="A16" s="17">
        <v>3</v>
      </c>
      <c r="B16" s="18" t="s">
        <v>154</v>
      </c>
      <c r="C16" s="20" t="s">
        <v>101</v>
      </c>
      <c r="D16" s="20" t="s">
        <v>102</v>
      </c>
      <c r="E16" s="68" t="s">
        <v>66</v>
      </c>
      <c r="F16" s="68">
        <v>15</v>
      </c>
      <c r="G16" s="21"/>
      <c r="H16" s="21"/>
      <c r="I16" s="21">
        <v>1.3</v>
      </c>
      <c r="J16" s="21"/>
      <c r="K16" s="21"/>
      <c r="L16" s="21"/>
      <c r="M16" s="21"/>
      <c r="N16" s="21"/>
      <c r="O16" s="21"/>
      <c r="P16" s="21"/>
    </row>
    <row r="17" spans="1:16" s="30" customFormat="1" ht="32.25" thickBot="1">
      <c r="A17" s="17">
        <v>4</v>
      </c>
      <c r="B17" s="18" t="s">
        <v>154</v>
      </c>
      <c r="C17" s="20" t="s">
        <v>101</v>
      </c>
      <c r="D17" s="20" t="s">
        <v>103</v>
      </c>
      <c r="E17" s="68" t="s">
        <v>66</v>
      </c>
      <c r="F17" s="68">
        <v>15</v>
      </c>
      <c r="G17" s="21"/>
      <c r="H17" s="21"/>
      <c r="I17" s="21">
        <v>0.14000000000000001</v>
      </c>
      <c r="J17" s="21"/>
      <c r="K17" s="21"/>
      <c r="L17" s="21"/>
      <c r="M17" s="21"/>
      <c r="N17" s="21"/>
      <c r="O17" s="21"/>
      <c r="P17" s="21"/>
    </row>
    <row r="18" spans="1:16" s="30" customFormat="1" ht="22.5" customHeight="1" thickBot="1">
      <c r="A18" s="17">
        <v>5</v>
      </c>
      <c r="B18" s="110" t="s">
        <v>104</v>
      </c>
      <c r="C18" s="42" t="s">
        <v>105</v>
      </c>
      <c r="D18" s="20" t="s">
        <v>106</v>
      </c>
      <c r="E18" s="68" t="s">
        <v>66</v>
      </c>
      <c r="F18" s="68">
        <v>30</v>
      </c>
      <c r="G18" s="21"/>
      <c r="H18" s="21"/>
      <c r="I18" s="23"/>
      <c r="J18" s="21"/>
      <c r="K18" s="21"/>
      <c r="L18" s="21"/>
      <c r="M18" s="21"/>
      <c r="N18" s="21"/>
      <c r="O18" s="21">
        <v>2.14</v>
      </c>
      <c r="P18" s="21"/>
    </row>
    <row r="19" spans="1:16" s="30" customFormat="1" ht="23.25" customHeight="1" thickBot="1">
      <c r="A19" s="24">
        <v>6</v>
      </c>
      <c r="B19" s="111" t="s">
        <v>107</v>
      </c>
      <c r="C19" s="112" t="s">
        <v>175</v>
      </c>
      <c r="D19" s="20" t="s">
        <v>155</v>
      </c>
      <c r="E19" s="68" t="s">
        <v>55</v>
      </c>
      <c r="F19" s="68">
        <v>40</v>
      </c>
      <c r="G19" s="23"/>
      <c r="H19" s="23"/>
      <c r="I19" s="23"/>
      <c r="J19" s="23">
        <v>0.5</v>
      </c>
      <c r="K19" s="23">
        <v>1.3</v>
      </c>
      <c r="L19" s="23">
        <v>0.56000000000000005</v>
      </c>
      <c r="M19" s="23"/>
      <c r="N19" s="23"/>
      <c r="O19" s="23"/>
      <c r="P19" s="23"/>
    </row>
    <row r="20" spans="1:16" s="30" customFormat="1" ht="16.5" hidden="1" thickBot="1">
      <c r="A20" s="17"/>
      <c r="B20" s="46" t="s">
        <v>108</v>
      </c>
      <c r="C20" s="47" t="s">
        <v>109</v>
      </c>
      <c r="D20" s="20" t="s">
        <v>155</v>
      </c>
      <c r="E20" s="68" t="s">
        <v>110</v>
      </c>
      <c r="F20" s="68">
        <v>15</v>
      </c>
      <c r="G20" s="23"/>
      <c r="H20" s="23"/>
      <c r="I20" s="23"/>
      <c r="J20" s="23">
        <v>0</v>
      </c>
      <c r="K20" s="23"/>
      <c r="L20" s="23"/>
      <c r="M20" s="23"/>
      <c r="N20" s="23"/>
      <c r="O20" s="23"/>
      <c r="P20" s="23"/>
    </row>
    <row r="21" spans="1:16" s="30" customFormat="1" ht="24.75" customHeight="1" thickBot="1">
      <c r="A21" s="17">
        <v>7</v>
      </c>
      <c r="B21" s="18" t="s">
        <v>111</v>
      </c>
      <c r="C21" s="19" t="s">
        <v>112</v>
      </c>
      <c r="D21" s="20" t="s">
        <v>155</v>
      </c>
      <c r="E21" s="68" t="s">
        <v>113</v>
      </c>
      <c r="F21" s="68">
        <v>15</v>
      </c>
      <c r="G21" s="21"/>
      <c r="H21" s="21"/>
      <c r="I21" s="21"/>
      <c r="J21" s="21">
        <v>1.6</v>
      </c>
      <c r="K21" s="21"/>
      <c r="L21" s="21"/>
      <c r="M21" s="21"/>
      <c r="N21" s="21"/>
      <c r="O21" s="21"/>
      <c r="P21" s="21"/>
    </row>
    <row r="22" spans="1:16" s="30" customFormat="1" ht="38.25" customHeight="1" thickBot="1">
      <c r="A22" s="17">
        <v>8</v>
      </c>
      <c r="B22" s="19" t="s">
        <v>114</v>
      </c>
      <c r="C22" s="63" t="s">
        <v>115</v>
      </c>
      <c r="D22" s="20" t="s">
        <v>116</v>
      </c>
      <c r="E22" s="68" t="s">
        <v>55</v>
      </c>
      <c r="F22" s="68">
        <v>30</v>
      </c>
      <c r="G22" s="21"/>
      <c r="H22" s="21"/>
      <c r="I22" s="21"/>
      <c r="J22" s="21"/>
      <c r="K22" s="21"/>
      <c r="L22" s="21">
        <v>7</v>
      </c>
      <c r="M22" s="21"/>
      <c r="N22" s="21"/>
      <c r="O22" s="21"/>
      <c r="P22" s="21"/>
    </row>
    <row r="23" spans="1:16" s="30" customFormat="1" ht="44.25" customHeight="1" thickBot="1">
      <c r="A23" s="44">
        <v>9</v>
      </c>
      <c r="B23" s="33" t="s">
        <v>117</v>
      </c>
      <c r="C23" s="48" t="s">
        <v>118</v>
      </c>
      <c r="D23" s="20" t="s">
        <v>119</v>
      </c>
      <c r="E23" s="68" t="s">
        <v>55</v>
      </c>
      <c r="F23" s="68">
        <v>30</v>
      </c>
      <c r="G23" s="21"/>
      <c r="H23" s="21"/>
      <c r="I23" s="21"/>
      <c r="J23" s="21"/>
      <c r="K23" s="21">
        <v>15.6</v>
      </c>
      <c r="L23" s="21">
        <v>18.399999999999999</v>
      </c>
      <c r="M23" s="21">
        <v>11.2</v>
      </c>
      <c r="N23" s="21">
        <v>2.5</v>
      </c>
      <c r="O23" s="21"/>
      <c r="P23" s="21"/>
    </row>
    <row r="24" spans="1:16" s="30" customFormat="1" ht="33" customHeight="1" thickBot="1">
      <c r="A24" s="17">
        <v>10</v>
      </c>
      <c r="B24" s="49" t="s">
        <v>120</v>
      </c>
      <c r="C24" s="19" t="s">
        <v>121</v>
      </c>
      <c r="D24" s="20" t="s">
        <v>122</v>
      </c>
      <c r="E24" s="68" t="s">
        <v>123</v>
      </c>
      <c r="F24" s="68">
        <v>5</v>
      </c>
      <c r="G24" s="21"/>
      <c r="H24" s="21"/>
      <c r="I24" s="21">
        <v>14</v>
      </c>
      <c r="J24" s="21"/>
      <c r="K24" s="21"/>
      <c r="L24" s="21"/>
      <c r="M24" s="21"/>
      <c r="N24" s="21"/>
      <c r="O24" s="21"/>
      <c r="P24" s="21"/>
    </row>
    <row r="25" spans="1:16" s="30" customFormat="1" ht="33.75" hidden="1" customHeight="1" thickBot="1">
      <c r="A25" s="17">
        <v>49</v>
      </c>
      <c r="B25" s="20" t="s">
        <v>127</v>
      </c>
      <c r="C25" s="43" t="s">
        <v>128</v>
      </c>
      <c r="D25" s="20" t="s">
        <v>129</v>
      </c>
      <c r="E25" s="68" t="s">
        <v>55</v>
      </c>
      <c r="F25" s="72">
        <v>20</v>
      </c>
      <c r="G25" s="72"/>
      <c r="H25" s="72"/>
      <c r="I25" s="72"/>
      <c r="J25" s="72"/>
      <c r="K25" s="72">
        <v>0</v>
      </c>
      <c r="L25" s="72"/>
      <c r="M25" s="72"/>
      <c r="N25" s="29"/>
      <c r="O25" s="21"/>
      <c r="P25" s="21"/>
    </row>
    <row r="26" spans="1:16" s="30" customFormat="1" ht="24.75" customHeight="1" thickBot="1">
      <c r="A26" s="17">
        <v>11</v>
      </c>
      <c r="B26" s="20" t="s">
        <v>130</v>
      </c>
      <c r="C26" s="51" t="s">
        <v>131</v>
      </c>
      <c r="D26" s="20" t="s">
        <v>132</v>
      </c>
      <c r="E26" s="68" t="s">
        <v>133</v>
      </c>
      <c r="F26" s="68">
        <v>5</v>
      </c>
      <c r="G26" s="23"/>
      <c r="H26" s="23"/>
      <c r="I26" s="23"/>
      <c r="J26" s="23"/>
      <c r="K26" s="23"/>
      <c r="L26" s="23"/>
      <c r="M26" s="23"/>
      <c r="N26" s="23"/>
      <c r="O26" s="23"/>
      <c r="P26" s="23">
        <v>19.5</v>
      </c>
    </row>
    <row r="27" spans="1:16" s="30" customFormat="1" ht="33.75" customHeight="1" thickBot="1">
      <c r="A27" s="17">
        <v>12</v>
      </c>
      <c r="B27" s="35" t="s">
        <v>157</v>
      </c>
      <c r="C27" s="111" t="s">
        <v>90</v>
      </c>
      <c r="D27" s="20" t="s">
        <v>91</v>
      </c>
      <c r="E27" s="68" t="s">
        <v>87</v>
      </c>
      <c r="F27" s="68">
        <v>20</v>
      </c>
      <c r="G27" s="23"/>
      <c r="H27" s="23"/>
      <c r="I27" s="23">
        <v>7.3940000000000001</v>
      </c>
      <c r="J27" s="23"/>
      <c r="K27" s="22"/>
      <c r="L27" s="23"/>
      <c r="M27" s="23"/>
      <c r="N27" s="23"/>
      <c r="O27" s="23"/>
      <c r="P27" s="23"/>
    </row>
    <row r="28" spans="1:16" s="30" customFormat="1" ht="32.25" customHeight="1" thickBot="1">
      <c r="A28" s="17">
        <v>13</v>
      </c>
      <c r="B28" s="35" t="s">
        <v>157</v>
      </c>
      <c r="C28" s="111" t="s">
        <v>90</v>
      </c>
      <c r="D28" s="20" t="s">
        <v>160</v>
      </c>
      <c r="E28" s="68" t="s">
        <v>87</v>
      </c>
      <c r="F28" s="68">
        <v>20</v>
      </c>
      <c r="G28" s="23"/>
      <c r="H28" s="23"/>
      <c r="I28" s="23"/>
      <c r="J28" s="23"/>
      <c r="K28" s="23">
        <v>0</v>
      </c>
      <c r="L28" s="23"/>
      <c r="M28" s="23"/>
      <c r="N28" s="23"/>
      <c r="O28" s="23"/>
      <c r="P28" s="23"/>
    </row>
    <row r="29" spans="1:16" s="30" customFormat="1" ht="24" customHeight="1" thickBot="1">
      <c r="A29" s="17">
        <v>14</v>
      </c>
      <c r="B29" s="35" t="s">
        <v>157</v>
      </c>
      <c r="C29" s="20" t="s">
        <v>92</v>
      </c>
      <c r="D29" s="20" t="s">
        <v>93</v>
      </c>
      <c r="E29" s="68" t="s">
        <v>94</v>
      </c>
      <c r="F29" s="68">
        <v>20</v>
      </c>
      <c r="G29" s="23"/>
      <c r="H29" s="23"/>
      <c r="I29" s="72"/>
      <c r="J29" s="23">
        <v>6.73</v>
      </c>
      <c r="K29" s="23"/>
      <c r="L29" s="23"/>
      <c r="M29" s="23"/>
      <c r="N29" s="23"/>
      <c r="O29" s="23"/>
      <c r="P29" s="23"/>
    </row>
    <row r="30" spans="1:16" s="30" customFormat="1" ht="30" customHeight="1" thickBot="1">
      <c r="A30" s="17">
        <v>15</v>
      </c>
      <c r="B30" s="35" t="s">
        <v>157</v>
      </c>
      <c r="C30" s="20" t="s">
        <v>92</v>
      </c>
      <c r="D30" s="20" t="s">
        <v>95</v>
      </c>
      <c r="E30" s="68" t="s">
        <v>94</v>
      </c>
      <c r="F30" s="68">
        <v>20</v>
      </c>
      <c r="G30" s="21"/>
      <c r="H30" s="21"/>
      <c r="I30" s="23"/>
      <c r="J30" s="23">
        <v>0.44</v>
      </c>
      <c r="K30" s="21"/>
      <c r="L30" s="21"/>
      <c r="M30" s="21"/>
      <c r="N30" s="21"/>
      <c r="O30" s="21"/>
      <c r="P30" s="21"/>
    </row>
    <row r="31" spans="1:16" s="30" customFormat="1" ht="39.75" customHeight="1" thickBot="1">
      <c r="A31" s="17">
        <v>16</v>
      </c>
      <c r="B31" s="35" t="s">
        <v>157</v>
      </c>
      <c r="C31" s="20" t="s">
        <v>158</v>
      </c>
      <c r="D31" s="20" t="s">
        <v>96</v>
      </c>
      <c r="E31" s="68" t="s">
        <v>94</v>
      </c>
      <c r="F31" s="68">
        <v>20</v>
      </c>
      <c r="G31" s="21"/>
      <c r="H31" s="21"/>
      <c r="I31" s="23"/>
      <c r="J31" s="23">
        <v>3</v>
      </c>
      <c r="K31" s="21"/>
      <c r="L31" s="21"/>
      <c r="M31" s="21"/>
      <c r="N31" s="21"/>
      <c r="O31" s="21"/>
      <c r="P31" s="21"/>
    </row>
    <row r="32" spans="1:16" s="30" customFormat="1" ht="40.5" customHeight="1" thickBot="1">
      <c r="A32" s="17">
        <v>17</v>
      </c>
      <c r="B32" s="34" t="s">
        <v>157</v>
      </c>
      <c r="C32" s="20" t="s">
        <v>171</v>
      </c>
      <c r="D32" s="20" t="s">
        <v>159</v>
      </c>
      <c r="E32" s="68" t="s">
        <v>94</v>
      </c>
      <c r="F32" s="68">
        <v>20</v>
      </c>
      <c r="G32" s="21"/>
      <c r="H32" s="21"/>
      <c r="I32" s="23"/>
      <c r="J32" s="23"/>
      <c r="K32" s="21"/>
      <c r="L32" s="21"/>
      <c r="M32" s="21"/>
      <c r="N32" s="21"/>
      <c r="O32" s="21"/>
      <c r="P32" s="21">
        <v>5.0999999999999996</v>
      </c>
    </row>
    <row r="33" spans="1:16" s="30" customFormat="1" ht="40.5" customHeight="1" thickBot="1">
      <c r="A33" s="17">
        <v>18</v>
      </c>
      <c r="B33" s="99" t="s">
        <v>173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</row>
    <row r="34" spans="1:16" s="30" customFormat="1" ht="37.5" customHeight="1" thickBot="1">
      <c r="A34" s="17">
        <v>19</v>
      </c>
      <c r="B34" s="39" t="s">
        <v>156</v>
      </c>
      <c r="C34" s="40" t="s">
        <v>82</v>
      </c>
      <c r="D34" s="20" t="s">
        <v>83</v>
      </c>
      <c r="E34" s="21" t="s">
        <v>84</v>
      </c>
      <c r="F34" s="41">
        <v>5</v>
      </c>
      <c r="G34" s="21"/>
      <c r="H34" s="21"/>
      <c r="I34" s="21"/>
      <c r="J34" s="21">
        <v>0.01</v>
      </c>
      <c r="K34" s="21"/>
      <c r="L34" s="21"/>
      <c r="M34" s="21"/>
      <c r="N34" s="21"/>
      <c r="O34" s="21"/>
      <c r="P34" s="68"/>
    </row>
    <row r="35" spans="1:16" s="30" customFormat="1" ht="32.25" thickBot="1">
      <c r="A35" s="17">
        <v>20</v>
      </c>
      <c r="B35" s="39" t="s">
        <v>156</v>
      </c>
      <c r="C35" s="42" t="s">
        <v>85</v>
      </c>
      <c r="D35" s="20" t="s">
        <v>86</v>
      </c>
      <c r="E35" s="68" t="s">
        <v>87</v>
      </c>
      <c r="F35" s="68">
        <v>5</v>
      </c>
      <c r="G35" s="23">
        <v>29.5</v>
      </c>
      <c r="H35" s="23"/>
      <c r="I35" s="23"/>
      <c r="J35" s="23"/>
      <c r="K35" s="23"/>
      <c r="L35" s="23"/>
      <c r="M35" s="23"/>
      <c r="N35" s="23"/>
      <c r="O35" s="23"/>
      <c r="P35" s="23"/>
    </row>
    <row r="36" spans="1:16" s="30" customFormat="1" ht="32.25" thickBot="1">
      <c r="A36" s="17">
        <v>21</v>
      </c>
      <c r="B36" s="39" t="s">
        <v>156</v>
      </c>
      <c r="C36" s="40" t="s">
        <v>88</v>
      </c>
      <c r="D36" s="20" t="s">
        <v>89</v>
      </c>
      <c r="E36" s="68" t="s">
        <v>87</v>
      </c>
      <c r="F36" s="68">
        <v>5</v>
      </c>
      <c r="G36" s="23"/>
      <c r="H36" s="23">
        <v>29.2</v>
      </c>
      <c r="I36" s="23"/>
      <c r="J36" s="21"/>
      <c r="K36" s="21"/>
      <c r="L36" s="21"/>
      <c r="M36" s="21"/>
      <c r="N36" s="21"/>
      <c r="O36" s="21"/>
      <c r="P36" s="21"/>
    </row>
    <row r="37" spans="1:16" s="30" customFormat="1" ht="30.75" customHeight="1" thickBot="1">
      <c r="A37" s="17">
        <v>22</v>
      </c>
      <c r="B37" s="39" t="s">
        <v>156</v>
      </c>
      <c r="C37" s="40" t="s">
        <v>152</v>
      </c>
      <c r="D37" s="20" t="s">
        <v>153</v>
      </c>
      <c r="E37" s="68" t="s">
        <v>87</v>
      </c>
      <c r="F37" s="68">
        <v>5</v>
      </c>
      <c r="G37" s="23"/>
      <c r="H37" s="23"/>
      <c r="I37" s="23">
        <v>0</v>
      </c>
      <c r="J37" s="21"/>
      <c r="K37" s="21"/>
      <c r="L37" s="21"/>
      <c r="M37" s="21"/>
      <c r="N37" s="21"/>
      <c r="O37" s="21"/>
      <c r="P37" s="21"/>
    </row>
    <row r="38" spans="1:16" s="30" customFormat="1" ht="39" customHeight="1" thickBot="1">
      <c r="A38" s="36">
        <v>23</v>
      </c>
      <c r="B38" s="37" t="s">
        <v>80</v>
      </c>
      <c r="C38" s="38" t="s">
        <v>81</v>
      </c>
      <c r="D38" s="20" t="s">
        <v>145</v>
      </c>
      <c r="E38" s="68" t="s">
        <v>55</v>
      </c>
      <c r="F38" s="68">
        <v>40</v>
      </c>
      <c r="G38" s="23"/>
      <c r="H38" s="23"/>
      <c r="I38" s="23"/>
      <c r="J38" s="23"/>
      <c r="K38" s="23"/>
      <c r="L38" s="23"/>
      <c r="M38" s="23"/>
      <c r="N38" s="23">
        <v>4.3</v>
      </c>
      <c r="O38" s="23"/>
      <c r="P38" s="23"/>
    </row>
    <row r="39" spans="1:16" s="30" customFormat="1" ht="32.25" thickBot="1">
      <c r="A39" s="17">
        <v>24</v>
      </c>
      <c r="B39" s="18" t="s">
        <v>24</v>
      </c>
      <c r="C39" s="19" t="s">
        <v>25</v>
      </c>
      <c r="D39" s="20" t="s">
        <v>26</v>
      </c>
      <c r="E39" s="68" t="s">
        <v>27</v>
      </c>
      <c r="F39" s="68">
        <v>30</v>
      </c>
      <c r="G39" s="21"/>
      <c r="H39" s="21"/>
      <c r="I39" s="22"/>
      <c r="J39" s="21"/>
      <c r="K39" s="21">
        <v>0.63</v>
      </c>
      <c r="L39" s="21"/>
      <c r="M39" s="21"/>
      <c r="N39" s="21"/>
      <c r="O39" s="21"/>
      <c r="P39" s="21"/>
    </row>
    <row r="40" spans="1:16" s="30" customFormat="1" ht="32.25" thickBot="1">
      <c r="A40" s="24">
        <v>25</v>
      </c>
      <c r="B40" s="20" t="s">
        <v>28</v>
      </c>
      <c r="C40" s="25" t="s">
        <v>29</v>
      </c>
      <c r="D40" s="20" t="s">
        <v>30</v>
      </c>
      <c r="E40" s="68" t="s">
        <v>31</v>
      </c>
      <c r="F40" s="68">
        <v>30</v>
      </c>
      <c r="G40" s="21"/>
      <c r="H40" s="21"/>
      <c r="I40" s="22"/>
      <c r="J40" s="21"/>
      <c r="K40" s="21"/>
      <c r="L40" s="21"/>
      <c r="M40" s="21">
        <v>3.7</v>
      </c>
      <c r="N40" s="21"/>
      <c r="O40" s="21"/>
      <c r="P40" s="21"/>
    </row>
    <row r="41" spans="1:16" s="30" customFormat="1" ht="27" customHeight="1" thickBot="1">
      <c r="A41" s="24">
        <v>26</v>
      </c>
      <c r="B41" s="20" t="s">
        <v>176</v>
      </c>
      <c r="C41" s="26" t="s">
        <v>170</v>
      </c>
      <c r="D41" s="20" t="s">
        <v>32</v>
      </c>
      <c r="E41" s="72" t="s">
        <v>33</v>
      </c>
      <c r="F41" s="68">
        <v>5</v>
      </c>
      <c r="G41" s="21"/>
      <c r="H41" s="21"/>
      <c r="I41" s="22"/>
      <c r="J41" s="21"/>
      <c r="K41" s="21"/>
      <c r="L41" s="21"/>
      <c r="M41" s="21"/>
      <c r="N41" s="21">
        <v>2.23</v>
      </c>
      <c r="O41" s="21"/>
      <c r="P41" s="21"/>
    </row>
    <row r="42" spans="1:16" s="30" customFormat="1" ht="32.25" thickBot="1">
      <c r="A42" s="17">
        <v>27</v>
      </c>
      <c r="B42" s="25" t="s">
        <v>34</v>
      </c>
      <c r="C42" s="28" t="s">
        <v>35</v>
      </c>
      <c r="D42" s="27" t="s">
        <v>36</v>
      </c>
      <c r="E42" s="72" t="s">
        <v>33</v>
      </c>
      <c r="F42" s="72">
        <v>5</v>
      </c>
      <c r="G42" s="72"/>
      <c r="H42" s="72"/>
      <c r="I42" s="72"/>
      <c r="J42" s="72"/>
      <c r="K42" s="72"/>
      <c r="L42" s="72"/>
      <c r="M42" s="72"/>
      <c r="N42" s="29">
        <v>0.5</v>
      </c>
      <c r="O42" s="21"/>
      <c r="P42" s="21"/>
    </row>
    <row r="43" spans="1:16" s="30" customFormat="1" ht="32.25" thickBot="1">
      <c r="A43" s="17">
        <v>28</v>
      </c>
      <c r="B43" s="25" t="s">
        <v>34</v>
      </c>
      <c r="C43" s="28" t="s">
        <v>37</v>
      </c>
      <c r="D43" s="27" t="s">
        <v>38</v>
      </c>
      <c r="E43" s="72" t="s">
        <v>39</v>
      </c>
      <c r="F43" s="72">
        <v>45</v>
      </c>
      <c r="G43" s="72"/>
      <c r="H43" s="72"/>
      <c r="I43" s="72"/>
      <c r="J43" s="72"/>
      <c r="K43" s="72"/>
      <c r="L43" s="72"/>
      <c r="M43" s="72">
        <v>0.8</v>
      </c>
      <c r="N43" s="29"/>
      <c r="O43" s="21"/>
      <c r="P43" s="21"/>
    </row>
    <row r="44" spans="1:16" s="30" customFormat="1" ht="32.25" thickBot="1">
      <c r="A44" s="17">
        <v>29</v>
      </c>
      <c r="B44" s="25" t="s">
        <v>34</v>
      </c>
      <c r="C44" s="28" t="s">
        <v>40</v>
      </c>
      <c r="D44" s="27" t="s">
        <v>41</v>
      </c>
      <c r="E44" s="72" t="s">
        <v>39</v>
      </c>
      <c r="F44" s="72">
        <v>45</v>
      </c>
      <c r="G44" s="72"/>
      <c r="H44" s="72"/>
      <c r="I44" s="72"/>
      <c r="J44" s="72"/>
      <c r="K44" s="72"/>
      <c r="L44" s="72"/>
      <c r="M44" s="72">
        <v>1.53</v>
      </c>
      <c r="N44" s="29"/>
      <c r="O44" s="21"/>
      <c r="P44" s="21"/>
    </row>
    <row r="45" spans="1:16" s="30" customFormat="1" ht="32.25" thickBot="1">
      <c r="A45" s="17">
        <v>30</v>
      </c>
      <c r="B45" s="25" t="s">
        <v>34</v>
      </c>
      <c r="C45" s="28" t="s">
        <v>42</v>
      </c>
      <c r="D45" s="27" t="s">
        <v>43</v>
      </c>
      <c r="E45" s="72" t="s">
        <v>39</v>
      </c>
      <c r="F45" s="72">
        <v>45</v>
      </c>
      <c r="G45" s="72"/>
      <c r="H45" s="72"/>
      <c r="I45" s="72"/>
      <c r="J45" s="72"/>
      <c r="K45" s="72"/>
      <c r="L45" s="72"/>
      <c r="M45" s="72"/>
      <c r="N45" s="29">
        <v>3.21</v>
      </c>
      <c r="O45" s="21"/>
      <c r="P45" s="21"/>
    </row>
    <row r="46" spans="1:16" s="30" customFormat="1" ht="32.25" thickBot="1">
      <c r="A46" s="17">
        <v>31</v>
      </c>
      <c r="B46" s="25" t="s">
        <v>34</v>
      </c>
      <c r="C46" s="28" t="s">
        <v>44</v>
      </c>
      <c r="D46" s="27" t="s">
        <v>51</v>
      </c>
      <c r="E46" s="72" t="s">
        <v>39</v>
      </c>
      <c r="F46" s="72">
        <v>45</v>
      </c>
      <c r="G46" s="72"/>
      <c r="H46" s="72"/>
      <c r="I46" s="72"/>
      <c r="J46" s="72"/>
      <c r="K46" s="72"/>
      <c r="L46" s="72"/>
      <c r="M46" s="72">
        <v>0.84</v>
      </c>
      <c r="N46" s="29"/>
      <c r="O46" s="21"/>
      <c r="P46" s="21"/>
    </row>
    <row r="47" spans="1:16" s="30" customFormat="1" ht="32.25" thickBot="1">
      <c r="A47" s="17">
        <v>32</v>
      </c>
      <c r="B47" s="25" t="s">
        <v>34</v>
      </c>
      <c r="C47" s="28" t="s">
        <v>45</v>
      </c>
      <c r="D47" s="27" t="s">
        <v>46</v>
      </c>
      <c r="E47" s="72" t="s">
        <v>39</v>
      </c>
      <c r="F47" s="72">
        <v>45</v>
      </c>
      <c r="G47" s="72"/>
      <c r="H47" s="72"/>
      <c r="I47" s="72"/>
      <c r="J47" s="72"/>
      <c r="K47" s="72"/>
      <c r="L47" s="72"/>
      <c r="M47" s="72">
        <v>3.02</v>
      </c>
      <c r="N47" s="29"/>
      <c r="O47" s="21"/>
      <c r="P47" s="21"/>
    </row>
    <row r="48" spans="1:16" s="30" customFormat="1" ht="32.25" thickBot="1">
      <c r="A48" s="17">
        <v>33</v>
      </c>
      <c r="B48" s="25" t="s">
        <v>34</v>
      </c>
      <c r="C48" s="28" t="s">
        <v>47</v>
      </c>
      <c r="D48" s="27" t="s">
        <v>143</v>
      </c>
      <c r="E48" s="72" t="s">
        <v>39</v>
      </c>
      <c r="F48" s="72">
        <v>45</v>
      </c>
      <c r="G48" s="72"/>
      <c r="H48" s="72"/>
      <c r="I48" s="72"/>
      <c r="J48" s="72"/>
      <c r="K48" s="72"/>
      <c r="L48" s="72"/>
      <c r="M48" s="72">
        <v>3.9</v>
      </c>
      <c r="N48" s="29"/>
      <c r="O48" s="21"/>
      <c r="P48" s="21"/>
    </row>
    <row r="49" spans="1:16" s="30" customFormat="1" ht="32.25" thickBot="1">
      <c r="A49" s="17">
        <v>34</v>
      </c>
      <c r="B49" s="25" t="s">
        <v>34</v>
      </c>
      <c r="C49" s="28" t="s">
        <v>48</v>
      </c>
      <c r="D49" s="27" t="s">
        <v>49</v>
      </c>
      <c r="E49" s="72" t="s">
        <v>39</v>
      </c>
      <c r="F49" s="72">
        <v>45</v>
      </c>
      <c r="G49" s="72"/>
      <c r="H49" s="72"/>
      <c r="I49" s="72"/>
      <c r="J49" s="72"/>
      <c r="K49" s="72"/>
      <c r="L49" s="72"/>
      <c r="M49" s="72"/>
      <c r="N49" s="29">
        <v>0.6</v>
      </c>
      <c r="O49" s="21"/>
      <c r="P49" s="21"/>
    </row>
    <row r="50" spans="1:16" s="30" customFormat="1" ht="32.25" thickBot="1">
      <c r="A50" s="17">
        <v>35</v>
      </c>
      <c r="B50" s="25" t="s">
        <v>34</v>
      </c>
      <c r="C50" s="28" t="s">
        <v>50</v>
      </c>
      <c r="D50" s="27" t="s">
        <v>51</v>
      </c>
      <c r="E50" s="72" t="s">
        <v>39</v>
      </c>
      <c r="F50" s="72">
        <v>45</v>
      </c>
      <c r="G50" s="72"/>
      <c r="H50" s="72"/>
      <c r="I50" s="22"/>
      <c r="J50" s="72"/>
      <c r="K50" s="72"/>
      <c r="L50" s="72"/>
      <c r="M50" s="72"/>
      <c r="N50" s="29"/>
      <c r="O50" s="72"/>
      <c r="P50" s="21">
        <v>1</v>
      </c>
    </row>
    <row r="51" spans="1:16" s="30" customFormat="1" ht="32.25" thickBot="1">
      <c r="A51" s="17">
        <v>36</v>
      </c>
      <c r="B51" s="60" t="s">
        <v>52</v>
      </c>
      <c r="C51" s="31" t="s">
        <v>53</v>
      </c>
      <c r="D51" s="64" t="s">
        <v>54</v>
      </c>
      <c r="E51" s="68" t="s">
        <v>55</v>
      </c>
      <c r="F51" s="68">
        <v>20</v>
      </c>
      <c r="G51" s="21"/>
      <c r="H51" s="21"/>
      <c r="I51" s="22"/>
      <c r="J51" s="21"/>
      <c r="K51" s="21"/>
      <c r="L51" s="21"/>
      <c r="M51" s="21"/>
      <c r="N51" s="21">
        <v>1.18</v>
      </c>
      <c r="O51" s="21"/>
      <c r="P51" s="21"/>
    </row>
    <row r="52" spans="1:16" s="30" customFormat="1" ht="32.25" thickBot="1">
      <c r="A52" s="17">
        <v>37</v>
      </c>
      <c r="B52" s="25" t="s">
        <v>56</v>
      </c>
      <c r="C52" s="32" t="s">
        <v>57</v>
      </c>
      <c r="D52" s="27" t="s">
        <v>58</v>
      </c>
      <c r="E52" s="72" t="s">
        <v>55</v>
      </c>
      <c r="F52" s="72">
        <v>40</v>
      </c>
      <c r="G52" s="72"/>
      <c r="H52" s="72"/>
      <c r="I52" s="72"/>
      <c r="J52" s="72"/>
      <c r="K52" s="72"/>
      <c r="L52" s="72"/>
      <c r="M52" s="72">
        <v>3</v>
      </c>
      <c r="N52" s="29"/>
      <c r="O52" s="21"/>
      <c r="P52" s="21"/>
    </row>
    <row r="53" spans="1:16" s="30" customFormat="1" ht="32.25" thickBot="1">
      <c r="A53" s="17">
        <v>38</v>
      </c>
      <c r="B53" s="34" t="s">
        <v>59</v>
      </c>
      <c r="C53" s="20" t="s">
        <v>60</v>
      </c>
      <c r="D53" s="65" t="s">
        <v>61</v>
      </c>
      <c r="E53" s="68" t="s">
        <v>39</v>
      </c>
      <c r="F53" s="68">
        <v>30</v>
      </c>
      <c r="G53" s="21"/>
      <c r="H53" s="21"/>
      <c r="I53" s="21"/>
      <c r="J53" s="21"/>
      <c r="K53" s="21">
        <v>1</v>
      </c>
      <c r="L53" s="21"/>
      <c r="M53" s="21"/>
      <c r="N53" s="21"/>
      <c r="O53" s="21"/>
      <c r="P53" s="21"/>
    </row>
    <row r="54" spans="1:16" s="30" customFormat="1" ht="32.25" thickBot="1">
      <c r="A54" s="17">
        <v>39</v>
      </c>
      <c r="B54" s="35" t="s">
        <v>62</v>
      </c>
      <c r="C54" s="18" t="s">
        <v>63</v>
      </c>
      <c r="D54" s="20" t="s">
        <v>64</v>
      </c>
      <c r="E54" s="68" t="s">
        <v>65</v>
      </c>
      <c r="F54" s="68">
        <v>5</v>
      </c>
      <c r="G54" s="23"/>
      <c r="H54" s="23"/>
      <c r="I54" s="23"/>
      <c r="J54" s="23"/>
      <c r="K54" s="23"/>
      <c r="L54" s="23"/>
      <c r="M54" s="23"/>
      <c r="N54" s="23"/>
      <c r="O54" s="23">
        <v>2</v>
      </c>
      <c r="P54" s="23"/>
    </row>
    <row r="55" spans="1:16" s="30" customFormat="1" ht="32.25" thickBot="1">
      <c r="A55" s="17">
        <v>40</v>
      </c>
      <c r="B55" s="35" t="s">
        <v>62</v>
      </c>
      <c r="C55" s="18" t="s">
        <v>63</v>
      </c>
      <c r="D55" s="20" t="s">
        <v>144</v>
      </c>
      <c r="E55" s="68" t="s">
        <v>66</v>
      </c>
      <c r="F55" s="68">
        <v>30</v>
      </c>
      <c r="G55" s="23"/>
      <c r="H55" s="23"/>
      <c r="I55" s="23"/>
      <c r="J55" s="23"/>
      <c r="K55" s="23"/>
      <c r="L55" s="23"/>
      <c r="M55" s="23"/>
      <c r="N55" s="23"/>
      <c r="O55" s="23">
        <v>1.93</v>
      </c>
      <c r="P55" s="23"/>
    </row>
    <row r="56" spans="1:16" s="30" customFormat="1" ht="32.25" thickBot="1">
      <c r="A56" s="17">
        <v>41</v>
      </c>
      <c r="B56" s="35" t="s">
        <v>62</v>
      </c>
      <c r="C56" s="18" t="s">
        <v>67</v>
      </c>
      <c r="D56" s="20" t="s">
        <v>68</v>
      </c>
      <c r="E56" s="68" t="s">
        <v>66</v>
      </c>
      <c r="F56" s="68">
        <v>40</v>
      </c>
      <c r="G56" s="23"/>
      <c r="H56" s="23"/>
      <c r="I56" s="23"/>
      <c r="J56" s="23"/>
      <c r="K56" s="23"/>
      <c r="L56" s="23">
        <v>0.21</v>
      </c>
      <c r="M56" s="23"/>
      <c r="N56" s="23"/>
      <c r="O56" s="23"/>
      <c r="P56" s="23"/>
    </row>
    <row r="57" spans="1:16" s="30" customFormat="1" ht="32.25" thickBot="1">
      <c r="A57" s="17">
        <v>42</v>
      </c>
      <c r="B57" s="113" t="s">
        <v>62</v>
      </c>
      <c r="C57" s="18" t="s">
        <v>69</v>
      </c>
      <c r="D57" s="20" t="s">
        <v>68</v>
      </c>
      <c r="E57" s="68" t="s">
        <v>65</v>
      </c>
      <c r="F57" s="68">
        <v>5</v>
      </c>
      <c r="G57" s="23"/>
      <c r="H57" s="23"/>
      <c r="I57" s="23"/>
      <c r="J57" s="23"/>
      <c r="K57" s="23"/>
      <c r="L57" s="23">
        <v>0.2</v>
      </c>
      <c r="M57" s="23"/>
      <c r="N57" s="23"/>
      <c r="O57" s="23"/>
      <c r="P57" s="23"/>
    </row>
    <row r="58" spans="1:16" s="30" customFormat="1" ht="32.25" thickBot="1">
      <c r="A58" s="17">
        <v>43</v>
      </c>
      <c r="B58" s="113" t="s">
        <v>62</v>
      </c>
      <c r="C58" s="18" t="s">
        <v>70</v>
      </c>
      <c r="D58" s="20" t="s">
        <v>71</v>
      </c>
      <c r="E58" s="68" t="s">
        <v>65</v>
      </c>
      <c r="F58" s="68">
        <v>10</v>
      </c>
      <c r="G58" s="23"/>
      <c r="H58" s="23"/>
      <c r="I58" s="23"/>
      <c r="J58" s="23"/>
      <c r="K58" s="23"/>
      <c r="L58" s="23"/>
      <c r="M58" s="23"/>
      <c r="N58" s="23"/>
      <c r="O58" s="23"/>
      <c r="P58" s="23">
        <v>1.1599999999999999</v>
      </c>
    </row>
    <row r="59" spans="1:16" s="30" customFormat="1" ht="36.75" thickBot="1">
      <c r="A59" s="17">
        <v>44</v>
      </c>
      <c r="B59" s="113" t="s">
        <v>72</v>
      </c>
      <c r="C59" s="114" t="s">
        <v>73</v>
      </c>
      <c r="D59" s="20" t="s">
        <v>74</v>
      </c>
      <c r="E59" s="68" t="s">
        <v>75</v>
      </c>
      <c r="F59" s="68">
        <v>30</v>
      </c>
      <c r="G59" s="115"/>
      <c r="H59" s="115"/>
      <c r="I59" s="115"/>
      <c r="J59" s="115"/>
      <c r="K59" s="115"/>
      <c r="L59" s="115"/>
      <c r="M59" s="115">
        <v>1.1299999999999999</v>
      </c>
      <c r="N59" s="115">
        <v>0.155</v>
      </c>
      <c r="O59" s="115">
        <v>0.46500000000000002</v>
      </c>
      <c r="P59" s="115">
        <v>0.73799999999999999</v>
      </c>
    </row>
    <row r="60" spans="1:16" s="30" customFormat="1" ht="32.25" thickBot="1">
      <c r="A60" s="17">
        <v>45</v>
      </c>
      <c r="B60" s="116" t="s">
        <v>76</v>
      </c>
      <c r="C60" s="31" t="s">
        <v>77</v>
      </c>
      <c r="D60" s="20" t="s">
        <v>168</v>
      </c>
      <c r="E60" s="72" t="s">
        <v>169</v>
      </c>
      <c r="F60" s="72">
        <v>5</v>
      </c>
      <c r="G60" s="21"/>
      <c r="H60" s="21"/>
      <c r="I60" s="21"/>
      <c r="J60" s="21"/>
      <c r="K60" s="21"/>
      <c r="L60" s="21"/>
      <c r="M60" s="21"/>
      <c r="N60" s="21"/>
      <c r="O60" s="21">
        <v>1.22</v>
      </c>
      <c r="P60" s="21"/>
    </row>
    <row r="61" spans="1:16" s="30" customFormat="1" ht="32.25" thickBot="1">
      <c r="A61" s="17">
        <v>46</v>
      </c>
      <c r="B61" s="34" t="s">
        <v>78</v>
      </c>
      <c r="C61" s="18" t="s">
        <v>79</v>
      </c>
      <c r="D61" s="20" t="s">
        <v>151</v>
      </c>
      <c r="E61" s="72" t="s">
        <v>55</v>
      </c>
      <c r="F61" s="68">
        <v>20</v>
      </c>
      <c r="G61" s="23"/>
      <c r="H61" s="23"/>
      <c r="I61" s="23"/>
      <c r="J61" s="23"/>
      <c r="K61" s="23"/>
      <c r="L61" s="23"/>
      <c r="M61" s="23"/>
      <c r="N61" s="23">
        <v>1.2</v>
      </c>
      <c r="O61" s="23"/>
      <c r="P61" s="23"/>
    </row>
    <row r="62" spans="1:16" s="30" customFormat="1" ht="19.5" thickBot="1">
      <c r="A62" s="17">
        <v>47</v>
      </c>
      <c r="B62" s="99" t="s">
        <v>172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</row>
    <row r="63" spans="1:16" s="30" customFormat="1" ht="32.25" thickBot="1">
      <c r="A63" s="17">
        <v>48</v>
      </c>
      <c r="B63" s="25" t="s">
        <v>124</v>
      </c>
      <c r="C63" s="28" t="s">
        <v>125</v>
      </c>
      <c r="D63" s="43" t="s">
        <v>126</v>
      </c>
      <c r="E63" s="72" t="s">
        <v>113</v>
      </c>
      <c r="F63" s="72">
        <v>5</v>
      </c>
      <c r="G63" s="72"/>
      <c r="H63" s="72"/>
      <c r="I63" s="72"/>
      <c r="J63" s="72">
        <v>0.55000000000000004</v>
      </c>
      <c r="K63" s="72"/>
      <c r="L63" s="72"/>
      <c r="M63" s="72"/>
      <c r="N63" s="29"/>
      <c r="O63" s="21"/>
      <c r="P63" s="21"/>
    </row>
    <row r="64" spans="1:16" s="30" customFormat="1" ht="32.25" thickBot="1">
      <c r="A64" s="17">
        <v>49</v>
      </c>
      <c r="B64" s="25" t="s">
        <v>124</v>
      </c>
      <c r="C64" s="28" t="s">
        <v>125</v>
      </c>
      <c r="D64" s="43" t="s">
        <v>126</v>
      </c>
      <c r="E64" s="72" t="s">
        <v>113</v>
      </c>
      <c r="F64" s="71">
        <v>5</v>
      </c>
      <c r="G64" s="70"/>
      <c r="H64" s="71"/>
      <c r="I64" s="70"/>
      <c r="J64" s="71"/>
      <c r="K64" s="70"/>
      <c r="L64" s="71"/>
      <c r="M64" s="70"/>
      <c r="N64" s="67"/>
      <c r="O64" s="50">
        <v>10</v>
      </c>
      <c r="P64" s="45"/>
    </row>
    <row r="65" spans="1:16" s="30" customFormat="1" ht="30.75" customHeight="1" thickBot="1">
      <c r="A65" s="17">
        <v>50</v>
      </c>
      <c r="B65" s="25" t="s">
        <v>124</v>
      </c>
      <c r="C65" s="28" t="s">
        <v>125</v>
      </c>
      <c r="D65" s="43" t="s">
        <v>126</v>
      </c>
      <c r="E65" s="72" t="s">
        <v>113</v>
      </c>
      <c r="F65" s="72">
        <v>20</v>
      </c>
      <c r="G65" s="70"/>
      <c r="H65" s="71"/>
      <c r="I65" s="70"/>
      <c r="J65" s="71"/>
      <c r="K65" s="70"/>
      <c r="L65" s="71"/>
      <c r="M65" s="70"/>
      <c r="N65" s="67"/>
      <c r="O65" s="50">
        <v>18</v>
      </c>
      <c r="P65" s="45"/>
    </row>
    <row r="66" spans="1:16" s="30" customFormat="1" ht="16.5" hidden="1" thickBot="1">
      <c r="A66" s="17"/>
      <c r="B66" s="61"/>
      <c r="C66" s="53"/>
      <c r="D66" s="54"/>
      <c r="E66" s="54"/>
      <c r="F66" s="54" t="s">
        <v>134</v>
      </c>
      <c r="G66" s="52">
        <f>G24+G26+G34+G35+G36+G37+G41+G42+G54+G57+G60+G63+G64</f>
        <v>29.5</v>
      </c>
      <c r="H66" s="52">
        <f t="shared" ref="H66:P66" si="0">H24+H26+H34+H35+H36+H37+H41+H42+H54+H57+H60+H63+H64</f>
        <v>29.2</v>
      </c>
      <c r="I66" s="52">
        <f t="shared" si="0"/>
        <v>14</v>
      </c>
      <c r="J66" s="52">
        <f t="shared" si="0"/>
        <v>0.56000000000000005</v>
      </c>
      <c r="K66" s="52">
        <f t="shared" si="0"/>
        <v>0</v>
      </c>
      <c r="L66" s="52">
        <f t="shared" si="0"/>
        <v>0.2</v>
      </c>
      <c r="M66" s="52">
        <f t="shared" si="0"/>
        <v>0</v>
      </c>
      <c r="N66" s="52">
        <f t="shared" si="0"/>
        <v>2.73</v>
      </c>
      <c r="O66" s="52">
        <f t="shared" si="0"/>
        <v>13.219999999999999</v>
      </c>
      <c r="P66" s="52">
        <f t="shared" si="0"/>
        <v>19.5</v>
      </c>
    </row>
    <row r="67" spans="1:16" s="30" customFormat="1" ht="15.75" customHeight="1" thickBot="1">
      <c r="A67" s="102" t="s">
        <v>135</v>
      </c>
      <c r="B67" s="90"/>
      <c r="C67" s="90"/>
      <c r="D67" s="90"/>
      <c r="E67" s="91"/>
      <c r="F67" s="18" t="s">
        <v>134</v>
      </c>
      <c r="G67" s="52">
        <f>G24+G26+G34+G35+G36+G37+G41+G42+G54+G57+G60+G63+G64</f>
        <v>29.5</v>
      </c>
      <c r="H67" s="52">
        <f>G67+H66</f>
        <v>58.7</v>
      </c>
      <c r="I67" s="52">
        <f t="shared" ref="I67:P67" si="1">H67+I66</f>
        <v>72.7</v>
      </c>
      <c r="J67" s="52">
        <f t="shared" si="1"/>
        <v>73.260000000000005</v>
      </c>
      <c r="K67" s="52">
        <f t="shared" si="1"/>
        <v>73.260000000000005</v>
      </c>
      <c r="L67" s="52">
        <f t="shared" si="1"/>
        <v>73.460000000000008</v>
      </c>
      <c r="M67" s="52">
        <f t="shared" si="1"/>
        <v>73.460000000000008</v>
      </c>
      <c r="N67" s="52">
        <f t="shared" si="1"/>
        <v>76.190000000000012</v>
      </c>
      <c r="O67" s="52">
        <f t="shared" si="1"/>
        <v>89.410000000000011</v>
      </c>
      <c r="P67" s="52">
        <f t="shared" si="1"/>
        <v>108.91000000000001</v>
      </c>
    </row>
    <row r="68" spans="1:16" s="30" customFormat="1" ht="16.5" hidden="1" thickBot="1">
      <c r="A68" s="92"/>
      <c r="B68" s="93"/>
      <c r="C68" s="93"/>
      <c r="D68" s="93"/>
      <c r="E68" s="94"/>
      <c r="F68" s="18" t="s">
        <v>161</v>
      </c>
      <c r="G68" s="52">
        <f>G14+G15+G16+G17+G21+G24+G26+G27+G28+G29+G30+G31+G32+G34+G35+G36+G37+G41+G42+G51+G54+G57+G60+G61+G63+G64+G65</f>
        <v>29.5</v>
      </c>
      <c r="H68" s="52">
        <f t="shared" ref="H68:P68" si="2">H14+H15+H16+H17+H21+H24+H26+H27+H28+H29+H30+H31+H32+H34+H35+H36+H37+H41+H42+H51+H54+H57+H60+H61+H63+H64+H65</f>
        <v>29.2</v>
      </c>
      <c r="I68" s="52">
        <f t="shared" si="2"/>
        <v>22.834</v>
      </c>
      <c r="J68" s="52">
        <f t="shared" si="2"/>
        <v>24.140000000000004</v>
      </c>
      <c r="K68" s="52">
        <f t="shared" si="2"/>
        <v>0</v>
      </c>
      <c r="L68" s="52">
        <f t="shared" si="2"/>
        <v>0.2</v>
      </c>
      <c r="M68" s="52">
        <f t="shared" si="2"/>
        <v>0</v>
      </c>
      <c r="N68" s="52">
        <f t="shared" si="2"/>
        <v>5.1100000000000003</v>
      </c>
      <c r="O68" s="52">
        <f t="shared" si="2"/>
        <v>31.22</v>
      </c>
      <c r="P68" s="52">
        <f t="shared" si="2"/>
        <v>24.6</v>
      </c>
    </row>
    <row r="69" spans="1:16" s="30" customFormat="1" ht="15" customHeight="1" thickBot="1">
      <c r="A69" s="92"/>
      <c r="B69" s="93"/>
      <c r="C69" s="93"/>
      <c r="D69" s="93"/>
      <c r="E69" s="94"/>
      <c r="F69" s="18" t="s">
        <v>161</v>
      </c>
      <c r="G69" s="52">
        <f>G14+G15+G16+G17+G21+G24+G26+G27+G28+G29+G30+G31+G32+G34+G35+G36+G37+G41+G42+G51+G54+G57+G60+G61+G63+G64+G65</f>
        <v>29.5</v>
      </c>
      <c r="H69" s="52">
        <f>G69+H68</f>
        <v>58.7</v>
      </c>
      <c r="I69" s="52">
        <f t="shared" ref="I69:P69" si="3">H69+I68</f>
        <v>81.534000000000006</v>
      </c>
      <c r="J69" s="52">
        <f t="shared" si="3"/>
        <v>105.67400000000001</v>
      </c>
      <c r="K69" s="52">
        <f t="shared" si="3"/>
        <v>105.67400000000001</v>
      </c>
      <c r="L69" s="52">
        <f t="shared" si="3"/>
        <v>105.87400000000001</v>
      </c>
      <c r="M69" s="52">
        <f t="shared" si="3"/>
        <v>105.87400000000001</v>
      </c>
      <c r="N69" s="52">
        <f t="shared" si="3"/>
        <v>110.98400000000001</v>
      </c>
      <c r="O69" s="52">
        <f t="shared" si="3"/>
        <v>142.20400000000001</v>
      </c>
      <c r="P69" s="52">
        <f t="shared" si="3"/>
        <v>166.804</v>
      </c>
    </row>
    <row r="70" spans="1:16" s="30" customFormat="1" ht="16.5" hidden="1" thickBot="1">
      <c r="A70" s="92"/>
      <c r="B70" s="93"/>
      <c r="C70" s="93"/>
      <c r="D70" s="93"/>
      <c r="E70" s="94"/>
      <c r="F70" s="18"/>
      <c r="G70" s="52">
        <f>G14+G15+G16+G17+G18+G19+G21+G22+G23+G24+G26+G27+G28+G29+G30+G31+G32+G34+G35+G36+G37+G38+G39+G40+G41+G42+G43+G44+G45+G46+G47+G48+G49+G50+G51+G52+G53+G54+G55+G56+G57+G58+G59+G60+G61+G63+G64+G65</f>
        <v>29.5</v>
      </c>
      <c r="H70" s="52">
        <f t="shared" ref="H70:P70" si="4">H14+H15+H16+H17+H18+H19+H21+H22+H23+H24+H26+H27+H28+H29+H30+H31+H32+H34+H35+H36+H37+H38+H39+H40+H41+H42+H43+H44+H45+H46+H47+H48+H49+H50+H51+H52+H53+H54+H55+H56+H57+H58+H59+H60+H61+H63+H64+H65</f>
        <v>29.2</v>
      </c>
      <c r="I70" s="52">
        <f t="shared" si="4"/>
        <v>22.834</v>
      </c>
      <c r="J70" s="52">
        <f t="shared" si="4"/>
        <v>24.640000000000004</v>
      </c>
      <c r="K70" s="52">
        <f t="shared" si="4"/>
        <v>18.529999999999998</v>
      </c>
      <c r="L70" s="52">
        <f t="shared" si="4"/>
        <v>26.37</v>
      </c>
      <c r="M70" s="52">
        <f t="shared" si="4"/>
        <v>29.119999999999997</v>
      </c>
      <c r="N70" s="52">
        <f t="shared" si="4"/>
        <v>15.874999999999996</v>
      </c>
      <c r="O70" s="52">
        <f t="shared" si="4"/>
        <v>35.754999999999995</v>
      </c>
      <c r="P70" s="52">
        <f t="shared" si="4"/>
        <v>27.498000000000001</v>
      </c>
    </row>
    <row r="71" spans="1:16" s="30" customFormat="1" ht="17.25" customHeight="1" thickBot="1">
      <c r="A71" s="92"/>
      <c r="B71" s="93"/>
      <c r="C71" s="93"/>
      <c r="D71" s="93"/>
      <c r="E71" s="94"/>
      <c r="F71" s="18" t="s">
        <v>136</v>
      </c>
      <c r="G71" s="52">
        <f>G14+G15+G16+G17+G18+G19+G21+G22+G23+G24+G26+G27+G28+G29+G30+G31+G32+G34+G35+G36+G37+G38+G39+G40+G41+G42+G43+G44+G45+G46+G47+G48+G49+G50+G51+G52+G53+G54+G55+G56+G57+G58+G59+G60+G61+G63+G64+G65</f>
        <v>29.5</v>
      </c>
      <c r="H71" s="52">
        <f>H70+G71</f>
        <v>58.7</v>
      </c>
      <c r="I71" s="52">
        <f t="shared" ref="I71:P71" si="5">I70+H71</f>
        <v>81.534000000000006</v>
      </c>
      <c r="J71" s="52">
        <f t="shared" si="5"/>
        <v>106.17400000000001</v>
      </c>
      <c r="K71" s="52">
        <f t="shared" si="5"/>
        <v>124.70400000000001</v>
      </c>
      <c r="L71" s="52">
        <f t="shared" si="5"/>
        <v>151.07400000000001</v>
      </c>
      <c r="M71" s="52">
        <f t="shared" si="5"/>
        <v>180.19400000000002</v>
      </c>
      <c r="N71" s="52">
        <f t="shared" si="5"/>
        <v>196.06900000000002</v>
      </c>
      <c r="O71" s="52">
        <f t="shared" si="5"/>
        <v>231.82400000000001</v>
      </c>
      <c r="P71" s="52">
        <f t="shared" si="5"/>
        <v>259.322</v>
      </c>
    </row>
    <row r="72" spans="1:16" s="30" customFormat="1" ht="16.5" hidden="1" thickBot="1">
      <c r="A72" s="92"/>
      <c r="B72" s="93"/>
      <c r="C72" s="93"/>
      <c r="D72" s="93"/>
      <c r="E72" s="94"/>
      <c r="F72" s="18" t="s">
        <v>137</v>
      </c>
      <c r="G72" s="52">
        <f>G41+G42</f>
        <v>0</v>
      </c>
      <c r="H72" s="52">
        <f t="shared" ref="H72:P72" si="6">H41+H42</f>
        <v>0</v>
      </c>
      <c r="I72" s="52">
        <f t="shared" si="6"/>
        <v>0</v>
      </c>
      <c r="J72" s="52">
        <f t="shared" si="6"/>
        <v>0</v>
      </c>
      <c r="K72" s="52">
        <f t="shared" si="6"/>
        <v>0</v>
      </c>
      <c r="L72" s="52">
        <f t="shared" si="6"/>
        <v>0</v>
      </c>
      <c r="M72" s="52">
        <f t="shared" si="6"/>
        <v>0</v>
      </c>
      <c r="N72" s="52">
        <f t="shared" si="6"/>
        <v>2.73</v>
      </c>
      <c r="O72" s="52">
        <f t="shared" si="6"/>
        <v>0</v>
      </c>
      <c r="P72" s="52">
        <f t="shared" si="6"/>
        <v>0</v>
      </c>
    </row>
    <row r="73" spans="1:16" s="30" customFormat="1" ht="15.75" customHeight="1" thickBot="1">
      <c r="A73" s="92"/>
      <c r="B73" s="93"/>
      <c r="C73" s="93"/>
      <c r="D73" s="93"/>
      <c r="E73" s="94"/>
      <c r="F73" s="18" t="s">
        <v>137</v>
      </c>
      <c r="G73" s="52">
        <f>G41+G42</f>
        <v>0</v>
      </c>
      <c r="H73" s="52">
        <f>H72+G73</f>
        <v>0</v>
      </c>
      <c r="I73" s="52">
        <f t="shared" ref="I73:P73" si="7">I72+H73</f>
        <v>0</v>
      </c>
      <c r="J73" s="52">
        <f t="shared" si="7"/>
        <v>0</v>
      </c>
      <c r="K73" s="52">
        <f t="shared" si="7"/>
        <v>0</v>
      </c>
      <c r="L73" s="52">
        <f t="shared" si="7"/>
        <v>0</v>
      </c>
      <c r="M73" s="52">
        <f t="shared" si="7"/>
        <v>0</v>
      </c>
      <c r="N73" s="52">
        <f t="shared" si="7"/>
        <v>2.73</v>
      </c>
      <c r="O73" s="52">
        <f t="shared" si="7"/>
        <v>2.73</v>
      </c>
      <c r="P73" s="52">
        <f t="shared" si="7"/>
        <v>2.73</v>
      </c>
    </row>
    <row r="74" spans="1:16" s="30" customFormat="1" ht="16.5" hidden="1" thickBot="1">
      <c r="A74" s="17"/>
      <c r="B74" s="103" t="s">
        <v>138</v>
      </c>
      <c r="C74" s="104"/>
      <c r="D74" s="104"/>
      <c r="E74" s="105"/>
      <c r="F74" s="66" t="s">
        <v>134</v>
      </c>
      <c r="G74" s="21">
        <f>G34+G35+G36+G37+G41+G42+G54+G57+G60</f>
        <v>29.5</v>
      </c>
      <c r="H74" s="21">
        <f t="shared" ref="H74:P74" si="8">H34+H35+H36+H37+H41+H42+H54+H57+H60</f>
        <v>29.2</v>
      </c>
      <c r="I74" s="21">
        <f t="shared" si="8"/>
        <v>0</v>
      </c>
      <c r="J74" s="21">
        <f t="shared" si="8"/>
        <v>0.01</v>
      </c>
      <c r="K74" s="21">
        <f t="shared" si="8"/>
        <v>0</v>
      </c>
      <c r="L74" s="21">
        <f t="shared" si="8"/>
        <v>0.2</v>
      </c>
      <c r="M74" s="21">
        <f t="shared" si="8"/>
        <v>0</v>
      </c>
      <c r="N74" s="21">
        <f t="shared" si="8"/>
        <v>2.73</v>
      </c>
      <c r="O74" s="21">
        <f t="shared" si="8"/>
        <v>3.2199999999999998</v>
      </c>
      <c r="P74" s="21">
        <f t="shared" si="8"/>
        <v>0</v>
      </c>
    </row>
    <row r="75" spans="1:16" s="30" customFormat="1" ht="15.75" customHeight="1" thickBot="1">
      <c r="A75" s="89" t="s">
        <v>165</v>
      </c>
      <c r="B75" s="90"/>
      <c r="C75" s="90"/>
      <c r="D75" s="90"/>
      <c r="E75" s="91"/>
      <c r="F75" s="66" t="s">
        <v>134</v>
      </c>
      <c r="G75" s="21">
        <f>G74</f>
        <v>29.5</v>
      </c>
      <c r="H75" s="21">
        <f>H74+G75</f>
        <v>58.7</v>
      </c>
      <c r="I75" s="21">
        <f t="shared" ref="I75:P75" si="9">I74+H75</f>
        <v>58.7</v>
      </c>
      <c r="J75" s="21">
        <f t="shared" si="9"/>
        <v>58.71</v>
      </c>
      <c r="K75" s="21">
        <f t="shared" si="9"/>
        <v>58.71</v>
      </c>
      <c r="L75" s="21">
        <f t="shared" si="9"/>
        <v>58.910000000000004</v>
      </c>
      <c r="M75" s="21">
        <f t="shared" si="9"/>
        <v>58.910000000000004</v>
      </c>
      <c r="N75" s="21">
        <f t="shared" si="9"/>
        <v>61.64</v>
      </c>
      <c r="O75" s="21">
        <f t="shared" si="9"/>
        <v>64.86</v>
      </c>
      <c r="P75" s="21">
        <f t="shared" si="9"/>
        <v>64.86</v>
      </c>
    </row>
    <row r="76" spans="1:16" s="30" customFormat="1" ht="16.5" hidden="1" thickBot="1">
      <c r="A76" s="92"/>
      <c r="B76" s="93"/>
      <c r="C76" s="93"/>
      <c r="D76" s="93"/>
      <c r="E76" s="94"/>
      <c r="F76" s="66" t="s">
        <v>161</v>
      </c>
      <c r="G76" s="21">
        <f>G34+G35+G36+G37+G41+G42+G51+G54+G57+G60+G61</f>
        <v>29.5</v>
      </c>
      <c r="H76" s="21">
        <f t="shared" ref="H76:P76" si="10">H34+H35+H36+H37+H41+H42+H51+H54+H57+H60+H61</f>
        <v>29.2</v>
      </c>
      <c r="I76" s="21">
        <f t="shared" si="10"/>
        <v>0</v>
      </c>
      <c r="J76" s="21">
        <f t="shared" si="10"/>
        <v>0.01</v>
      </c>
      <c r="K76" s="21">
        <f t="shared" si="10"/>
        <v>0</v>
      </c>
      <c r="L76" s="21">
        <f t="shared" si="10"/>
        <v>0.2</v>
      </c>
      <c r="M76" s="21">
        <f t="shared" si="10"/>
        <v>0</v>
      </c>
      <c r="N76" s="21">
        <f t="shared" si="10"/>
        <v>5.1100000000000003</v>
      </c>
      <c r="O76" s="21">
        <f t="shared" si="10"/>
        <v>3.2199999999999998</v>
      </c>
      <c r="P76" s="21">
        <f t="shared" si="10"/>
        <v>0</v>
      </c>
    </row>
    <row r="77" spans="1:16" s="30" customFormat="1" ht="15" customHeight="1" thickBot="1">
      <c r="A77" s="92"/>
      <c r="B77" s="93"/>
      <c r="C77" s="93"/>
      <c r="D77" s="93"/>
      <c r="E77" s="94"/>
      <c r="F77" s="66" t="s">
        <v>161</v>
      </c>
      <c r="G77" s="21">
        <f>G76</f>
        <v>29.5</v>
      </c>
      <c r="H77" s="21">
        <f>G77+H76</f>
        <v>58.7</v>
      </c>
      <c r="I77" s="21">
        <f t="shared" ref="I77:P77" si="11">H77+I76</f>
        <v>58.7</v>
      </c>
      <c r="J77" s="21">
        <f t="shared" si="11"/>
        <v>58.71</v>
      </c>
      <c r="K77" s="21">
        <f t="shared" si="11"/>
        <v>58.71</v>
      </c>
      <c r="L77" s="21">
        <f t="shared" si="11"/>
        <v>58.910000000000004</v>
      </c>
      <c r="M77" s="21">
        <f t="shared" si="11"/>
        <v>58.910000000000004</v>
      </c>
      <c r="N77" s="21">
        <f t="shared" si="11"/>
        <v>64.02000000000001</v>
      </c>
      <c r="O77" s="21">
        <f t="shared" si="11"/>
        <v>67.240000000000009</v>
      </c>
      <c r="P77" s="21">
        <f t="shared" si="11"/>
        <v>67.240000000000009</v>
      </c>
    </row>
    <row r="78" spans="1:16" s="30" customFormat="1" ht="16.5" hidden="1" thickBot="1">
      <c r="A78" s="92"/>
      <c r="B78" s="93"/>
      <c r="C78" s="93"/>
      <c r="D78" s="93"/>
      <c r="E78" s="94"/>
      <c r="F78" s="66" t="s">
        <v>139</v>
      </c>
      <c r="G78" s="21">
        <f>SUM(G34:G61)</f>
        <v>29.5</v>
      </c>
      <c r="H78" s="21">
        <f t="shared" ref="H78:P78" si="12">SUM(H34:H61)</f>
        <v>29.2</v>
      </c>
      <c r="I78" s="21">
        <f t="shared" si="12"/>
        <v>0</v>
      </c>
      <c r="J78" s="21">
        <f t="shared" si="12"/>
        <v>0.01</v>
      </c>
      <c r="K78" s="21">
        <f t="shared" si="12"/>
        <v>1.63</v>
      </c>
      <c r="L78" s="21">
        <f t="shared" si="12"/>
        <v>0.41000000000000003</v>
      </c>
      <c r="M78" s="21">
        <f t="shared" si="12"/>
        <v>17.919999999999998</v>
      </c>
      <c r="N78" s="21">
        <f t="shared" si="12"/>
        <v>13.374999999999996</v>
      </c>
      <c r="O78" s="21">
        <f t="shared" si="12"/>
        <v>5.6149999999999993</v>
      </c>
      <c r="P78" s="21">
        <f t="shared" si="12"/>
        <v>2.8980000000000001</v>
      </c>
    </row>
    <row r="79" spans="1:16" s="30" customFormat="1" ht="15" customHeight="1" thickBot="1">
      <c r="A79" s="92"/>
      <c r="B79" s="93"/>
      <c r="C79" s="93"/>
      <c r="D79" s="93"/>
      <c r="E79" s="94"/>
      <c r="F79" s="66" t="s">
        <v>139</v>
      </c>
      <c r="G79" s="21">
        <f>G78</f>
        <v>29.5</v>
      </c>
      <c r="H79" s="21">
        <f>G79+H78</f>
        <v>58.7</v>
      </c>
      <c r="I79" s="21">
        <f t="shared" ref="I79:P79" si="13">H79+I78</f>
        <v>58.7</v>
      </c>
      <c r="J79" s="21">
        <f t="shared" si="13"/>
        <v>58.71</v>
      </c>
      <c r="K79" s="21">
        <f t="shared" si="13"/>
        <v>60.34</v>
      </c>
      <c r="L79" s="21">
        <f t="shared" si="13"/>
        <v>60.75</v>
      </c>
      <c r="M79" s="21">
        <f t="shared" si="13"/>
        <v>78.67</v>
      </c>
      <c r="N79" s="21">
        <f t="shared" si="13"/>
        <v>92.045000000000002</v>
      </c>
      <c r="O79" s="21">
        <f t="shared" si="13"/>
        <v>97.66</v>
      </c>
      <c r="P79" s="21">
        <f t="shared" si="13"/>
        <v>100.55799999999999</v>
      </c>
    </row>
    <row r="80" spans="1:16" s="30" customFormat="1" ht="16.5" hidden="1" thickBot="1">
      <c r="A80" s="92"/>
      <c r="B80" s="93"/>
      <c r="C80" s="93"/>
      <c r="D80" s="93"/>
      <c r="E80" s="94"/>
      <c r="F80" s="66" t="s">
        <v>137</v>
      </c>
      <c r="G80" s="21">
        <f>G41+G42</f>
        <v>0</v>
      </c>
      <c r="H80" s="21">
        <f t="shared" ref="H80:P80" si="14">H41+H42</f>
        <v>0</v>
      </c>
      <c r="I80" s="21">
        <f t="shared" si="14"/>
        <v>0</v>
      </c>
      <c r="J80" s="21">
        <f t="shared" si="14"/>
        <v>0</v>
      </c>
      <c r="K80" s="21">
        <f t="shared" si="14"/>
        <v>0</v>
      </c>
      <c r="L80" s="21">
        <f t="shared" si="14"/>
        <v>0</v>
      </c>
      <c r="M80" s="21">
        <f t="shared" si="14"/>
        <v>0</v>
      </c>
      <c r="N80" s="21">
        <f t="shared" si="14"/>
        <v>2.73</v>
      </c>
      <c r="O80" s="21">
        <f t="shared" si="14"/>
        <v>0</v>
      </c>
      <c r="P80" s="21">
        <f t="shared" si="14"/>
        <v>0</v>
      </c>
    </row>
    <row r="81" spans="1:16" s="30" customFormat="1" ht="15.75" customHeight="1" thickBot="1">
      <c r="A81" s="106"/>
      <c r="B81" s="107"/>
      <c r="C81" s="107"/>
      <c r="D81" s="107"/>
      <c r="E81" s="108"/>
      <c r="F81" s="66" t="s">
        <v>137</v>
      </c>
      <c r="G81" s="21">
        <f>G80</f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2.7</v>
      </c>
      <c r="O81" s="21">
        <v>2.7</v>
      </c>
      <c r="P81" s="21">
        <v>2.7</v>
      </c>
    </row>
    <row r="82" spans="1:16" s="30" customFormat="1" ht="16.5" hidden="1" thickBot="1">
      <c r="A82" s="17"/>
      <c r="B82" s="103" t="s">
        <v>140</v>
      </c>
      <c r="C82" s="104"/>
      <c r="D82" s="104"/>
      <c r="E82" s="105"/>
      <c r="F82" s="66" t="s">
        <v>134</v>
      </c>
      <c r="G82" s="21">
        <f>G63+G64</f>
        <v>0</v>
      </c>
      <c r="H82" s="21">
        <f t="shared" ref="H82:P82" si="15">H63+H64</f>
        <v>0</v>
      </c>
      <c r="I82" s="21">
        <f t="shared" si="15"/>
        <v>0</v>
      </c>
      <c r="J82" s="21">
        <f t="shared" si="15"/>
        <v>0.55000000000000004</v>
      </c>
      <c r="K82" s="21">
        <f t="shared" si="15"/>
        <v>0</v>
      </c>
      <c r="L82" s="21">
        <f t="shared" si="15"/>
        <v>0</v>
      </c>
      <c r="M82" s="21">
        <f t="shared" si="15"/>
        <v>0</v>
      </c>
      <c r="N82" s="21">
        <f t="shared" si="15"/>
        <v>0</v>
      </c>
      <c r="O82" s="21">
        <f t="shared" si="15"/>
        <v>10</v>
      </c>
      <c r="P82" s="21">
        <f t="shared" si="15"/>
        <v>0</v>
      </c>
    </row>
    <row r="83" spans="1:16" s="30" customFormat="1" ht="15.75" customHeight="1" thickBot="1">
      <c r="A83" s="89" t="s">
        <v>164</v>
      </c>
      <c r="B83" s="90"/>
      <c r="C83" s="90"/>
      <c r="D83" s="90"/>
      <c r="E83" s="91"/>
      <c r="F83" s="66" t="s">
        <v>134</v>
      </c>
      <c r="G83" s="21">
        <f>G63+G64</f>
        <v>0</v>
      </c>
      <c r="H83" s="21">
        <f>G83+H82</f>
        <v>0</v>
      </c>
      <c r="I83" s="21">
        <f t="shared" ref="I83:P83" si="16">H83+I82</f>
        <v>0</v>
      </c>
      <c r="J83" s="21">
        <f t="shared" si="16"/>
        <v>0.55000000000000004</v>
      </c>
      <c r="K83" s="21">
        <f t="shared" si="16"/>
        <v>0.55000000000000004</v>
      </c>
      <c r="L83" s="21">
        <f t="shared" si="16"/>
        <v>0.55000000000000004</v>
      </c>
      <c r="M83" s="21">
        <f t="shared" si="16"/>
        <v>0.55000000000000004</v>
      </c>
      <c r="N83" s="21">
        <f t="shared" si="16"/>
        <v>0.55000000000000004</v>
      </c>
      <c r="O83" s="21">
        <f t="shared" si="16"/>
        <v>10.55</v>
      </c>
      <c r="P83" s="21">
        <f t="shared" si="16"/>
        <v>10.55</v>
      </c>
    </row>
    <row r="84" spans="1:16" s="30" customFormat="1" ht="16.5" hidden="1" thickBot="1">
      <c r="A84" s="92"/>
      <c r="B84" s="93"/>
      <c r="C84" s="93"/>
      <c r="D84" s="93"/>
      <c r="E84" s="94"/>
      <c r="F84" s="66" t="s">
        <v>161</v>
      </c>
      <c r="G84" s="21">
        <f>G63+G64+G65</f>
        <v>0</v>
      </c>
      <c r="H84" s="21">
        <f t="shared" ref="H84:P84" si="17">H63+H64+H65</f>
        <v>0</v>
      </c>
      <c r="I84" s="21">
        <f t="shared" si="17"/>
        <v>0</v>
      </c>
      <c r="J84" s="21">
        <f t="shared" si="17"/>
        <v>0.55000000000000004</v>
      </c>
      <c r="K84" s="21">
        <f t="shared" si="17"/>
        <v>0</v>
      </c>
      <c r="L84" s="21">
        <f t="shared" si="17"/>
        <v>0</v>
      </c>
      <c r="M84" s="21">
        <f t="shared" si="17"/>
        <v>0</v>
      </c>
      <c r="N84" s="21">
        <f t="shared" si="17"/>
        <v>0</v>
      </c>
      <c r="O84" s="21">
        <f t="shared" si="17"/>
        <v>28</v>
      </c>
      <c r="P84" s="21">
        <f t="shared" si="17"/>
        <v>0</v>
      </c>
    </row>
    <row r="85" spans="1:16" s="30" customFormat="1" ht="16.5" thickBot="1">
      <c r="A85" s="92"/>
      <c r="B85" s="93"/>
      <c r="C85" s="93"/>
      <c r="D85" s="93"/>
      <c r="E85" s="94"/>
      <c r="F85" s="66" t="s">
        <v>161</v>
      </c>
      <c r="G85" s="21">
        <f>G63+G64+G65</f>
        <v>0</v>
      </c>
      <c r="H85" s="21">
        <f>H84+G85</f>
        <v>0</v>
      </c>
      <c r="I85" s="21">
        <f t="shared" ref="I85:P85" si="18">I84+H85</f>
        <v>0</v>
      </c>
      <c r="J85" s="21">
        <f t="shared" si="18"/>
        <v>0.55000000000000004</v>
      </c>
      <c r="K85" s="21">
        <f t="shared" si="18"/>
        <v>0.55000000000000004</v>
      </c>
      <c r="L85" s="21">
        <f t="shared" si="18"/>
        <v>0.55000000000000004</v>
      </c>
      <c r="M85" s="21">
        <f t="shared" si="18"/>
        <v>0.55000000000000004</v>
      </c>
      <c r="N85" s="21">
        <f t="shared" si="18"/>
        <v>0.55000000000000004</v>
      </c>
      <c r="O85" s="21">
        <f t="shared" si="18"/>
        <v>28.55</v>
      </c>
      <c r="P85" s="21">
        <f t="shared" si="18"/>
        <v>28.55</v>
      </c>
    </row>
    <row r="86" spans="1:16" s="30" customFormat="1" ht="16.5" thickBot="1">
      <c r="A86" s="92"/>
      <c r="B86" s="93"/>
      <c r="C86" s="93"/>
      <c r="D86" s="93"/>
      <c r="E86" s="94"/>
      <c r="F86" s="66" t="s">
        <v>139</v>
      </c>
      <c r="G86" s="21">
        <f>G63+G64+G65</f>
        <v>0</v>
      </c>
      <c r="H86" s="21">
        <f t="shared" ref="H86:P86" si="19">G86+H63+H64+H65</f>
        <v>0</v>
      </c>
      <c r="I86" s="21">
        <f t="shared" si="19"/>
        <v>0</v>
      </c>
      <c r="J86" s="21">
        <f t="shared" si="19"/>
        <v>0.55000000000000004</v>
      </c>
      <c r="K86" s="21">
        <f t="shared" si="19"/>
        <v>0.55000000000000004</v>
      </c>
      <c r="L86" s="21">
        <f t="shared" si="19"/>
        <v>0.55000000000000004</v>
      </c>
      <c r="M86" s="21">
        <f t="shared" si="19"/>
        <v>0.55000000000000004</v>
      </c>
      <c r="N86" s="21">
        <f t="shared" si="19"/>
        <v>0.55000000000000004</v>
      </c>
      <c r="O86" s="21">
        <f t="shared" si="19"/>
        <v>28.55</v>
      </c>
      <c r="P86" s="21">
        <f t="shared" si="19"/>
        <v>28.55</v>
      </c>
    </row>
    <row r="87" spans="1:16" s="30" customFormat="1" ht="16.5" thickBot="1">
      <c r="A87" s="92"/>
      <c r="B87" s="93"/>
      <c r="C87" s="93"/>
      <c r="D87" s="93"/>
      <c r="E87" s="94"/>
      <c r="F87" s="66" t="s">
        <v>137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</row>
    <row r="88" spans="1:16" s="30" customFormat="1" ht="15">
      <c r="A88" s="95" t="s">
        <v>162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56"/>
    </row>
    <row r="89" spans="1:16" s="30" customFormat="1">
      <c r="A89" s="7"/>
      <c r="B89" s="55"/>
      <c r="C89" s="5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56"/>
    </row>
    <row r="90" spans="1:16" s="30" customFormat="1" ht="18.75">
      <c r="A90" s="98" t="s">
        <v>174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</row>
    <row r="91" spans="1:16" s="30" customFormat="1">
      <c r="A91" s="7"/>
      <c r="B91" s="55"/>
      <c r="C91" s="5"/>
      <c r="D91" s="55"/>
      <c r="E91" s="55"/>
      <c r="F91" s="55"/>
      <c r="G91" s="57"/>
      <c r="H91" s="57"/>
      <c r="I91" s="57"/>
      <c r="J91" s="57"/>
      <c r="K91" s="57"/>
      <c r="L91" s="57"/>
      <c r="M91" s="57"/>
      <c r="N91" s="57"/>
      <c r="O91" s="57"/>
      <c r="P91" s="57"/>
    </row>
    <row r="92" spans="1:16" s="30" customFormat="1">
      <c r="A92" s="7"/>
      <c r="B92" s="55" t="s">
        <v>141</v>
      </c>
      <c r="C92" s="5"/>
      <c r="E92" s="55"/>
      <c r="F92" s="55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s="30" customFormat="1">
      <c r="A93" s="7"/>
      <c r="B93" s="55"/>
      <c r="C93" s="5"/>
      <c r="D93" s="55"/>
      <c r="E93" s="55"/>
      <c r="F93" s="55"/>
      <c r="G93" s="57"/>
      <c r="H93" s="57"/>
      <c r="I93" s="57"/>
      <c r="J93" s="57"/>
      <c r="K93" s="57"/>
      <c r="L93" s="57"/>
      <c r="M93" s="57"/>
      <c r="N93" s="57"/>
      <c r="O93" s="57"/>
      <c r="P93" s="57"/>
    </row>
    <row r="94" spans="1:16" s="30" customFormat="1">
      <c r="A94" s="7"/>
      <c r="B94" s="55"/>
      <c r="C94" s="5"/>
      <c r="D94" s="55"/>
      <c r="E94" s="55"/>
      <c r="F94" s="55"/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 s="30" customFormat="1">
      <c r="A95" s="7"/>
      <c r="B95" s="55"/>
      <c r="C95" s="5"/>
      <c r="D95" s="55"/>
      <c r="E95" s="55"/>
      <c r="F95" s="55"/>
      <c r="G95" s="57"/>
      <c r="H95" s="57"/>
      <c r="I95" s="57"/>
      <c r="J95" s="57"/>
      <c r="K95" s="57"/>
      <c r="L95" s="57"/>
      <c r="M95" s="57"/>
      <c r="N95" s="57"/>
      <c r="O95" s="57"/>
      <c r="P95" s="57"/>
    </row>
    <row r="96" spans="1:16" s="30" customFormat="1">
      <c r="A96" s="7"/>
      <c r="B96" s="55"/>
      <c r="C96" s="5"/>
      <c r="D96" s="55"/>
      <c r="E96" s="55"/>
      <c r="F96" s="55"/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 s="30" customFormat="1">
      <c r="A97" s="7"/>
      <c r="B97" s="55"/>
      <c r="C97" s="5"/>
      <c r="D97" s="55"/>
      <c r="E97" s="55"/>
      <c r="F97" s="55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s="30" customFormat="1">
      <c r="A98" s="7"/>
      <c r="B98" s="55"/>
      <c r="C98" s="5"/>
      <c r="D98" s="55"/>
      <c r="E98" s="55"/>
      <c r="F98" s="55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 s="30" customFormat="1">
      <c r="A99" s="7"/>
      <c r="B99" s="55"/>
      <c r="C99" s="5"/>
      <c r="D99" s="55"/>
      <c r="E99" s="55"/>
      <c r="F99" s="55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1:16" s="30" customFormat="1">
      <c r="A100" s="7"/>
      <c r="B100" s="55"/>
      <c r="C100" s="5"/>
      <c r="D100" s="55"/>
      <c r="E100" s="55"/>
      <c r="F100" s="55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 s="30" customFormat="1">
      <c r="A101" s="7"/>
      <c r="B101" s="55"/>
      <c r="C101" s="5"/>
      <c r="D101" s="55"/>
      <c r="E101" s="55"/>
      <c r="F101" s="55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1:16" s="30" customFormat="1">
      <c r="A102" s="7"/>
      <c r="B102" s="55"/>
      <c r="C102" s="5"/>
      <c r="D102" s="55"/>
      <c r="E102" s="55"/>
      <c r="F102" s="55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 s="30" customFormat="1">
      <c r="A103" s="7"/>
      <c r="B103" s="55"/>
      <c r="C103" s="5"/>
      <c r="D103" s="55"/>
      <c r="E103" s="55"/>
      <c r="F103" s="55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1:16" s="30" customFormat="1">
      <c r="A104" s="7"/>
      <c r="B104" s="55"/>
      <c r="C104" s="5"/>
      <c r="D104" s="55"/>
      <c r="E104" s="55"/>
      <c r="F104" s="55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30" customFormat="1">
      <c r="A105" s="7"/>
      <c r="B105" s="55"/>
      <c r="C105" s="5"/>
      <c r="D105" s="55"/>
      <c r="E105" s="55"/>
      <c r="F105" s="55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30" customFormat="1">
      <c r="A106" s="7"/>
      <c r="B106" s="55"/>
      <c r="C106" s="5"/>
      <c r="D106" s="55"/>
      <c r="E106" s="55"/>
      <c r="F106" s="55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30" customFormat="1">
      <c r="A107" s="7"/>
      <c r="B107" s="55"/>
      <c r="C107" s="5"/>
      <c r="D107" s="55"/>
      <c r="E107" s="55"/>
      <c r="F107" s="55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1:16" s="30" customFormat="1">
      <c r="A108" s="7"/>
      <c r="B108" s="55"/>
      <c r="C108" s="5"/>
      <c r="D108" s="55"/>
      <c r="E108" s="55"/>
      <c r="F108" s="55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 s="30" customFormat="1">
      <c r="A109" s="7"/>
      <c r="B109" s="55"/>
      <c r="C109" s="5"/>
      <c r="D109" s="55"/>
      <c r="E109" s="55"/>
      <c r="F109" s="55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s="30" customFormat="1">
      <c r="A110" s="7"/>
      <c r="B110" s="55"/>
      <c r="C110" s="5"/>
      <c r="D110" s="55"/>
      <c r="E110" s="55"/>
      <c r="F110" s="55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30" customFormat="1">
      <c r="A111" s="7"/>
      <c r="B111" s="55"/>
      <c r="C111" s="5"/>
      <c r="D111" s="55"/>
      <c r="E111" s="55"/>
      <c r="F111" s="55"/>
      <c r="G111" s="57"/>
      <c r="H111" s="57"/>
      <c r="I111" s="57"/>
      <c r="J111" s="57"/>
      <c r="K111" s="57"/>
      <c r="L111" s="57"/>
      <c r="M111" s="57"/>
      <c r="N111" s="57"/>
      <c r="O111" s="57"/>
      <c r="P111" s="57"/>
    </row>
    <row r="112" spans="1:16" s="30" customFormat="1">
      <c r="A112" s="7"/>
      <c r="B112" s="55"/>
      <c r="C112" s="5"/>
      <c r="D112" s="55"/>
      <c r="E112" s="55"/>
      <c r="F112" s="55"/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 s="30" customFormat="1">
      <c r="A113" s="7"/>
      <c r="B113" s="55"/>
      <c r="C113" s="5"/>
      <c r="D113" s="55"/>
      <c r="E113" s="55"/>
      <c r="F113" s="55"/>
      <c r="G113" s="57"/>
      <c r="H113" s="57"/>
      <c r="I113" s="57"/>
      <c r="J113" s="57"/>
      <c r="K113" s="57"/>
      <c r="L113" s="57"/>
      <c r="M113" s="57"/>
      <c r="N113" s="57"/>
      <c r="O113" s="57"/>
      <c r="P113" s="57"/>
    </row>
    <row r="114" spans="1:16" s="30" customFormat="1">
      <c r="A114" s="7"/>
      <c r="B114" s="55"/>
      <c r="C114" s="5"/>
      <c r="D114" s="55"/>
      <c r="E114" s="55"/>
      <c r="F114" s="55"/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 s="30" customFormat="1">
      <c r="A115" s="7"/>
      <c r="B115" s="55"/>
      <c r="C115" s="5"/>
      <c r="D115" s="55"/>
      <c r="E115" s="55"/>
      <c r="F115" s="55"/>
      <c r="G115" s="57"/>
      <c r="H115" s="57"/>
      <c r="I115" s="57"/>
      <c r="J115" s="57"/>
      <c r="K115" s="57"/>
      <c r="L115" s="57"/>
      <c r="M115" s="57"/>
      <c r="N115" s="57"/>
      <c r="O115" s="57"/>
      <c r="P115" s="57"/>
    </row>
    <row r="116" spans="1:16" s="30" customFormat="1">
      <c r="A116" s="7"/>
      <c r="B116" s="55"/>
      <c r="C116" s="5"/>
      <c r="D116" s="55"/>
      <c r="E116" s="55"/>
      <c r="F116" s="55"/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 s="30" customFormat="1">
      <c r="A117" s="7"/>
      <c r="B117" s="55"/>
      <c r="C117" s="5"/>
      <c r="D117" s="55"/>
      <c r="E117" s="55"/>
      <c r="F117" s="55"/>
      <c r="G117" s="57"/>
      <c r="H117" s="57"/>
      <c r="I117" s="57"/>
      <c r="J117" s="57"/>
      <c r="K117" s="57"/>
      <c r="L117" s="57"/>
      <c r="M117" s="57"/>
      <c r="N117" s="57"/>
      <c r="O117" s="57"/>
      <c r="P117" s="57"/>
    </row>
    <row r="118" spans="1:16" s="30" customFormat="1">
      <c r="A118" s="7"/>
      <c r="B118" s="55"/>
      <c r="C118" s="5"/>
      <c r="D118" s="55"/>
      <c r="E118" s="55"/>
      <c r="F118" s="55"/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 s="30" customFormat="1">
      <c r="A119" s="7"/>
      <c r="B119" s="55"/>
      <c r="C119" s="5"/>
      <c r="D119" s="55"/>
      <c r="E119" s="55"/>
      <c r="F119" s="55"/>
      <c r="G119" s="57"/>
      <c r="H119" s="57"/>
      <c r="I119" s="57"/>
      <c r="J119" s="57"/>
      <c r="K119" s="57"/>
      <c r="L119" s="57"/>
      <c r="M119" s="57"/>
      <c r="N119" s="57"/>
      <c r="O119" s="57"/>
      <c r="P119" s="57"/>
    </row>
    <row r="120" spans="1:16" s="30" customFormat="1">
      <c r="A120" s="7"/>
      <c r="B120" s="55"/>
      <c r="C120" s="5"/>
      <c r="D120" s="55"/>
      <c r="E120" s="55"/>
      <c r="F120" s="55"/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 s="30" customFormat="1">
      <c r="A121" s="7"/>
      <c r="B121" s="55"/>
      <c r="C121" s="5"/>
      <c r="D121" s="55"/>
      <c r="E121" s="55"/>
      <c r="F121" s="55"/>
      <c r="G121" s="57"/>
      <c r="H121" s="57"/>
      <c r="I121" s="57"/>
      <c r="J121" s="57"/>
      <c r="K121" s="57"/>
      <c r="L121" s="57"/>
      <c r="M121" s="57"/>
      <c r="N121" s="57"/>
      <c r="O121" s="57"/>
      <c r="P121" s="57"/>
    </row>
    <row r="122" spans="1:16" s="30" customFormat="1">
      <c r="A122" s="7"/>
      <c r="B122" s="55"/>
      <c r="C122" s="5"/>
      <c r="D122" s="55"/>
      <c r="E122" s="55"/>
      <c r="F122" s="55"/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 s="30" customFormat="1">
      <c r="A123" s="7"/>
      <c r="B123" s="55"/>
      <c r="C123" s="5"/>
      <c r="D123" s="55"/>
      <c r="E123" s="55"/>
      <c r="F123" s="55"/>
      <c r="G123" s="57"/>
      <c r="H123" s="57"/>
      <c r="I123" s="57"/>
      <c r="J123" s="57"/>
      <c r="K123" s="57"/>
      <c r="L123" s="57"/>
      <c r="M123" s="57"/>
      <c r="N123" s="57"/>
      <c r="O123" s="57"/>
      <c r="P123" s="57"/>
    </row>
    <row r="124" spans="1:16" s="30" customFormat="1">
      <c r="A124" s="7"/>
      <c r="B124" s="55"/>
      <c r="C124" s="5"/>
      <c r="D124" s="55"/>
      <c r="E124" s="55"/>
      <c r="F124" s="55"/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 s="30" customFormat="1">
      <c r="A125" s="7"/>
      <c r="B125" s="55"/>
      <c r="C125" s="5"/>
      <c r="D125" s="55"/>
      <c r="E125" s="55"/>
      <c r="F125" s="55"/>
      <c r="G125" s="57"/>
      <c r="H125" s="57"/>
      <c r="I125" s="57"/>
      <c r="J125" s="57"/>
      <c r="K125" s="57"/>
      <c r="L125" s="57"/>
      <c r="M125" s="57"/>
      <c r="N125" s="57"/>
      <c r="O125" s="57"/>
      <c r="P125" s="57"/>
    </row>
    <row r="126" spans="1:16" s="30" customFormat="1">
      <c r="A126" s="7"/>
      <c r="B126" s="55"/>
      <c r="C126" s="5"/>
      <c r="D126" s="55"/>
      <c r="E126" s="55"/>
      <c r="F126" s="55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s="30" customFormat="1">
      <c r="A127" s="7"/>
      <c r="B127" s="55"/>
      <c r="C127" s="5"/>
      <c r="D127" s="55"/>
      <c r="E127" s="55"/>
      <c r="F127" s="55"/>
      <c r="G127" s="57"/>
      <c r="H127" s="57"/>
      <c r="I127" s="57"/>
      <c r="J127" s="57"/>
      <c r="K127" s="57"/>
      <c r="L127" s="57"/>
      <c r="M127" s="57"/>
      <c r="N127" s="57"/>
      <c r="O127" s="57"/>
      <c r="P127" s="57"/>
    </row>
    <row r="128" spans="1:16" s="30" customFormat="1">
      <c r="A128" s="7"/>
      <c r="B128" s="55"/>
      <c r="C128" s="5"/>
      <c r="D128" s="55"/>
      <c r="E128" s="55"/>
      <c r="F128" s="55"/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 s="30" customFormat="1">
      <c r="A129" s="7"/>
      <c r="B129" s="55"/>
      <c r="C129" s="5"/>
      <c r="D129" s="55"/>
      <c r="E129" s="55"/>
      <c r="F129" s="55"/>
      <c r="G129" s="57"/>
      <c r="H129" s="57"/>
      <c r="I129" s="57"/>
      <c r="J129" s="57"/>
      <c r="K129" s="57"/>
      <c r="L129" s="57"/>
      <c r="M129" s="57"/>
      <c r="N129" s="57"/>
      <c r="O129" s="57"/>
      <c r="P129" s="57"/>
    </row>
    <row r="130" spans="1:16" s="30" customFormat="1">
      <c r="A130" s="7"/>
      <c r="B130" s="55"/>
      <c r="C130" s="5"/>
      <c r="D130" s="55"/>
      <c r="E130" s="55"/>
      <c r="F130" s="55"/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 s="30" customFormat="1">
      <c r="A131" s="7"/>
      <c r="B131" s="55"/>
      <c r="C131" s="5"/>
      <c r="D131" s="55"/>
      <c r="E131" s="55"/>
      <c r="F131" s="55"/>
      <c r="G131" s="57"/>
      <c r="H131" s="57"/>
      <c r="I131" s="57"/>
      <c r="J131" s="57"/>
      <c r="K131" s="57"/>
      <c r="L131" s="57"/>
      <c r="M131" s="57"/>
      <c r="N131" s="57"/>
      <c r="O131" s="57"/>
      <c r="P131" s="57"/>
    </row>
    <row r="132" spans="1:16" s="30" customFormat="1">
      <c r="A132" s="7"/>
      <c r="B132" s="55"/>
      <c r="C132" s="5"/>
      <c r="D132" s="55"/>
      <c r="E132" s="55"/>
      <c r="F132" s="55"/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 s="30" customFormat="1">
      <c r="A133" s="7"/>
      <c r="B133" s="55"/>
      <c r="C133" s="5"/>
      <c r="D133" s="55"/>
      <c r="E133" s="55"/>
      <c r="F133" s="55"/>
      <c r="G133" s="57"/>
      <c r="H133" s="57"/>
      <c r="I133" s="57"/>
      <c r="J133" s="57"/>
      <c r="K133" s="57"/>
      <c r="L133" s="57"/>
      <c r="M133" s="57"/>
      <c r="N133" s="57"/>
      <c r="O133" s="57"/>
      <c r="P133" s="57"/>
    </row>
    <row r="134" spans="1:16" s="30" customFormat="1">
      <c r="A134" s="7"/>
      <c r="B134" s="55"/>
      <c r="C134" s="5"/>
      <c r="D134" s="55"/>
      <c r="E134" s="55"/>
      <c r="F134" s="55"/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 s="30" customFormat="1">
      <c r="A135" s="7"/>
      <c r="B135" s="55"/>
      <c r="C135" s="5"/>
      <c r="D135" s="55"/>
      <c r="E135" s="55"/>
      <c r="F135" s="55"/>
      <c r="G135" s="57"/>
      <c r="H135" s="57"/>
      <c r="I135" s="57"/>
      <c r="J135" s="57"/>
      <c r="K135" s="57"/>
      <c r="L135" s="57"/>
      <c r="M135" s="57"/>
      <c r="N135" s="57"/>
      <c r="O135" s="57"/>
      <c r="P135" s="57"/>
    </row>
    <row r="136" spans="1:16" s="30" customFormat="1">
      <c r="A136" s="7"/>
      <c r="B136" s="55"/>
      <c r="C136" s="5"/>
      <c r="D136" s="55"/>
      <c r="E136" s="55"/>
      <c r="F136" s="55"/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 s="30" customFormat="1">
      <c r="A137" s="7"/>
      <c r="B137" s="55"/>
      <c r="C137" s="5"/>
      <c r="D137" s="55"/>
      <c r="E137" s="55"/>
      <c r="F137" s="55"/>
      <c r="G137" s="57"/>
      <c r="H137" s="57"/>
      <c r="I137" s="57"/>
      <c r="J137" s="57"/>
      <c r="K137" s="57"/>
      <c r="L137" s="57"/>
      <c r="M137" s="57"/>
      <c r="N137" s="57"/>
      <c r="O137" s="57"/>
      <c r="P137" s="57"/>
    </row>
    <row r="138" spans="1:16" s="30" customFormat="1">
      <c r="A138" s="7"/>
      <c r="B138" s="55"/>
      <c r="C138" s="5"/>
      <c r="D138" s="55"/>
      <c r="E138" s="55"/>
      <c r="F138" s="55"/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 s="30" customFormat="1">
      <c r="A139" s="7"/>
      <c r="B139" s="55"/>
      <c r="C139" s="5"/>
      <c r="D139" s="55"/>
      <c r="E139" s="55"/>
      <c r="F139" s="55"/>
      <c r="G139" s="57"/>
      <c r="H139" s="57"/>
      <c r="I139" s="57"/>
      <c r="J139" s="57"/>
      <c r="K139" s="57"/>
      <c r="L139" s="57"/>
      <c r="M139" s="57"/>
      <c r="N139" s="57"/>
      <c r="O139" s="57"/>
      <c r="P139" s="57"/>
    </row>
    <row r="140" spans="1:16" s="30" customFormat="1">
      <c r="A140" s="7"/>
      <c r="B140" s="55"/>
      <c r="C140" s="5"/>
      <c r="D140" s="55"/>
      <c r="E140" s="55"/>
      <c r="F140" s="55"/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 s="30" customFormat="1">
      <c r="A141" s="7"/>
      <c r="B141" s="55"/>
      <c r="C141" s="5"/>
      <c r="D141" s="55"/>
      <c r="E141" s="55"/>
      <c r="F141" s="55"/>
      <c r="G141" s="57"/>
      <c r="H141" s="57"/>
      <c r="I141" s="57"/>
      <c r="J141" s="57"/>
      <c r="K141" s="57"/>
      <c r="L141" s="57"/>
      <c r="M141" s="57"/>
      <c r="N141" s="57"/>
      <c r="O141" s="57"/>
      <c r="P141" s="57"/>
    </row>
    <row r="142" spans="1:16" s="30" customFormat="1">
      <c r="A142" s="7"/>
      <c r="B142" s="55"/>
      <c r="C142" s="5"/>
      <c r="D142" s="55"/>
      <c r="E142" s="55"/>
      <c r="F142" s="55"/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 s="30" customFormat="1">
      <c r="A143" s="7"/>
      <c r="B143" s="55"/>
      <c r="C143" s="5"/>
      <c r="D143" s="55"/>
      <c r="E143" s="55"/>
      <c r="F143" s="55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spans="1:16" s="30" customFormat="1">
      <c r="A144" s="7"/>
      <c r="B144" s="55"/>
      <c r="C144" s="5"/>
      <c r="D144" s="55"/>
      <c r="E144" s="55"/>
      <c r="F144" s="55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 s="30" customFormat="1">
      <c r="A145" s="7"/>
      <c r="B145" s="55"/>
      <c r="C145" s="5"/>
      <c r="D145" s="55"/>
      <c r="E145" s="55"/>
      <c r="F145" s="55"/>
      <c r="G145" s="57"/>
      <c r="H145" s="57"/>
      <c r="I145" s="57"/>
      <c r="J145" s="57"/>
      <c r="K145" s="57"/>
      <c r="L145" s="57"/>
      <c r="M145" s="57"/>
      <c r="N145" s="57"/>
      <c r="O145" s="57"/>
      <c r="P145" s="57"/>
    </row>
    <row r="146" spans="1:16" s="30" customFormat="1">
      <c r="A146" s="7"/>
      <c r="B146" s="55"/>
      <c r="C146" s="5"/>
      <c r="D146" s="55"/>
      <c r="E146" s="55"/>
      <c r="F146" s="55"/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 s="30" customFormat="1">
      <c r="A147" s="7"/>
      <c r="B147" s="55"/>
      <c r="C147" s="5"/>
      <c r="D147" s="55"/>
      <c r="E147" s="55"/>
      <c r="F147" s="55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spans="1:16" s="30" customFormat="1">
      <c r="A148" s="7"/>
      <c r="B148" s="55"/>
      <c r="C148" s="5"/>
      <c r="D148" s="55"/>
      <c r="E148" s="55"/>
      <c r="F148" s="55"/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 s="30" customFormat="1">
      <c r="A149" s="7"/>
      <c r="B149" s="55"/>
      <c r="C149" s="5"/>
      <c r="D149" s="55"/>
      <c r="E149" s="55"/>
      <c r="F149" s="55"/>
      <c r="G149" s="57"/>
      <c r="H149" s="57"/>
      <c r="I149" s="57"/>
      <c r="J149" s="57"/>
      <c r="K149" s="57"/>
      <c r="L149" s="57"/>
      <c r="M149" s="57"/>
      <c r="N149" s="57"/>
      <c r="O149" s="57"/>
      <c r="P149" s="57"/>
    </row>
    <row r="150" spans="1:16" s="30" customFormat="1">
      <c r="A150" s="7"/>
      <c r="B150" s="55"/>
      <c r="C150" s="5"/>
      <c r="D150" s="55"/>
      <c r="E150" s="55"/>
      <c r="F150" s="55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 s="30" customFormat="1">
      <c r="A151" s="7"/>
      <c r="B151" s="55"/>
      <c r="C151" s="5"/>
      <c r="D151" s="55"/>
      <c r="E151" s="55"/>
      <c r="F151" s="55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spans="1:16" s="30" customFormat="1">
      <c r="A152" s="7"/>
      <c r="B152" s="55"/>
      <c r="C152" s="5"/>
      <c r="D152" s="55"/>
      <c r="E152" s="55"/>
      <c r="F152" s="55"/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 s="30" customFormat="1">
      <c r="A153" s="7"/>
      <c r="B153" s="55"/>
      <c r="C153" s="5"/>
      <c r="D153" s="55"/>
      <c r="E153" s="55"/>
      <c r="F153" s="55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spans="1:16" s="30" customFormat="1">
      <c r="A154" s="7"/>
      <c r="B154" s="55"/>
      <c r="C154" s="5"/>
      <c r="D154" s="55"/>
      <c r="E154" s="55"/>
      <c r="F154" s="55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 s="30" customFormat="1">
      <c r="A155" s="7"/>
      <c r="B155" s="55"/>
      <c r="C155" s="5"/>
      <c r="D155" s="55"/>
      <c r="E155" s="55"/>
      <c r="F155" s="55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  <row r="156" spans="1:16" s="30" customFormat="1">
      <c r="A156" s="7"/>
      <c r="B156" s="55"/>
      <c r="C156" s="5"/>
      <c r="D156" s="55"/>
      <c r="E156" s="55"/>
      <c r="F156" s="55"/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 s="30" customFormat="1">
      <c r="A157" s="7"/>
      <c r="B157" s="55"/>
      <c r="C157" s="5"/>
      <c r="D157" s="55"/>
      <c r="E157" s="55"/>
      <c r="F157" s="55"/>
      <c r="G157" s="57"/>
      <c r="H157" s="57"/>
      <c r="I157" s="57"/>
      <c r="J157" s="57"/>
      <c r="K157" s="57"/>
      <c r="L157" s="57"/>
      <c r="M157" s="57"/>
      <c r="N157" s="57"/>
      <c r="O157" s="57"/>
      <c r="P157" s="57"/>
    </row>
    <row r="158" spans="1:16" s="30" customFormat="1">
      <c r="A158" s="7"/>
      <c r="B158" s="55"/>
      <c r="C158" s="5"/>
      <c r="D158" s="55"/>
      <c r="E158" s="55"/>
      <c r="F158" s="55"/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 s="30" customFormat="1">
      <c r="A159" s="7"/>
      <c r="B159" s="55"/>
      <c r="C159" s="5"/>
      <c r="D159" s="55"/>
      <c r="E159" s="55"/>
      <c r="F159" s="55"/>
      <c r="G159" s="57"/>
      <c r="H159" s="57"/>
      <c r="I159" s="57"/>
      <c r="J159" s="57"/>
      <c r="K159" s="57"/>
      <c r="L159" s="57"/>
      <c r="M159" s="57"/>
      <c r="N159" s="57"/>
      <c r="O159" s="57"/>
      <c r="P159" s="57"/>
    </row>
    <row r="160" spans="1:16" s="30" customFormat="1">
      <c r="A160" s="7"/>
      <c r="B160" s="55"/>
      <c r="C160" s="5"/>
      <c r="D160" s="55"/>
      <c r="E160" s="55"/>
      <c r="F160" s="55"/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 s="30" customFormat="1">
      <c r="A161" s="7"/>
      <c r="B161" s="55"/>
      <c r="C161" s="5"/>
      <c r="D161" s="55"/>
      <c r="E161" s="55"/>
      <c r="F161" s="55"/>
      <c r="G161" s="57"/>
      <c r="H161" s="57"/>
      <c r="I161" s="57"/>
      <c r="J161" s="57"/>
      <c r="K161" s="57"/>
      <c r="L161" s="57"/>
      <c r="M161" s="57"/>
      <c r="N161" s="57"/>
      <c r="O161" s="57"/>
      <c r="P161" s="57"/>
    </row>
    <row r="162" spans="1:16" s="30" customFormat="1">
      <c r="A162" s="7"/>
      <c r="B162" s="55"/>
      <c r="C162" s="5"/>
      <c r="D162" s="55"/>
      <c r="E162" s="55"/>
      <c r="F162" s="55"/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 s="30" customFormat="1">
      <c r="A163" s="7"/>
      <c r="B163" s="55"/>
      <c r="C163" s="5"/>
      <c r="D163" s="55"/>
      <c r="E163" s="55"/>
      <c r="F163" s="55"/>
      <c r="G163" s="57"/>
      <c r="H163" s="57"/>
      <c r="I163" s="57"/>
      <c r="J163" s="57"/>
      <c r="K163" s="57"/>
      <c r="L163" s="57"/>
      <c r="M163" s="57"/>
      <c r="N163" s="57"/>
      <c r="O163" s="57"/>
      <c r="P163" s="57"/>
    </row>
    <row r="164" spans="1:16" s="30" customFormat="1">
      <c r="A164" s="7"/>
      <c r="B164" s="55"/>
      <c r="C164" s="5"/>
      <c r="D164" s="55"/>
      <c r="E164" s="55"/>
      <c r="F164" s="55"/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 s="30" customFormat="1">
      <c r="A165" s="7"/>
      <c r="B165" s="55"/>
      <c r="C165" s="5"/>
      <c r="D165" s="55"/>
      <c r="E165" s="55"/>
      <c r="F165" s="55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1:16" s="30" customFormat="1">
      <c r="A166" s="7"/>
      <c r="B166" s="55"/>
      <c r="C166" s="5"/>
      <c r="D166" s="55"/>
      <c r="E166" s="55"/>
      <c r="F166" s="55"/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 s="30" customFormat="1">
      <c r="A167" s="7"/>
      <c r="B167" s="55"/>
      <c r="C167" s="5"/>
      <c r="D167" s="55"/>
      <c r="E167" s="55"/>
      <c r="F167" s="55"/>
      <c r="G167" s="57"/>
      <c r="H167" s="57"/>
      <c r="I167" s="57"/>
      <c r="J167" s="57"/>
      <c r="K167" s="57"/>
      <c r="L167" s="57"/>
      <c r="M167" s="57"/>
      <c r="N167" s="57"/>
      <c r="O167" s="57"/>
      <c r="P167" s="57"/>
    </row>
    <row r="168" spans="1:16" s="30" customFormat="1">
      <c r="A168" s="7"/>
      <c r="B168" s="55"/>
      <c r="C168" s="5"/>
      <c r="D168" s="55"/>
      <c r="E168" s="55"/>
      <c r="F168" s="55"/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 s="30" customFormat="1">
      <c r="A169" s="7"/>
      <c r="B169" s="55"/>
      <c r="C169" s="5"/>
      <c r="D169" s="55"/>
      <c r="E169" s="55"/>
      <c r="F169" s="55"/>
      <c r="G169" s="57"/>
      <c r="H169" s="57"/>
      <c r="I169" s="57"/>
      <c r="J169" s="57"/>
      <c r="K169" s="57"/>
      <c r="L169" s="57"/>
      <c r="M169" s="57"/>
      <c r="N169" s="57"/>
      <c r="O169" s="57"/>
      <c r="P169" s="57"/>
    </row>
    <row r="170" spans="1:16" s="30" customFormat="1">
      <c r="A170" s="7"/>
      <c r="B170" s="55"/>
      <c r="C170" s="5"/>
      <c r="D170" s="55"/>
      <c r="E170" s="55"/>
      <c r="F170" s="55"/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 s="30" customFormat="1">
      <c r="A171" s="7"/>
      <c r="B171" s="55"/>
      <c r="C171" s="5"/>
      <c r="D171" s="55"/>
      <c r="E171" s="55"/>
      <c r="F171" s="55"/>
      <c r="G171" s="57"/>
      <c r="H171" s="57"/>
      <c r="I171" s="57"/>
      <c r="J171" s="57"/>
      <c r="K171" s="57"/>
      <c r="L171" s="57"/>
      <c r="M171" s="57"/>
      <c r="N171" s="57"/>
      <c r="O171" s="57"/>
      <c r="P171" s="57"/>
    </row>
    <row r="172" spans="1:16" s="30" customFormat="1">
      <c r="A172" s="7"/>
      <c r="B172" s="55"/>
      <c r="C172" s="5"/>
      <c r="D172" s="55"/>
      <c r="E172" s="55"/>
      <c r="F172" s="55"/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 s="30" customFormat="1">
      <c r="A173" s="7"/>
      <c r="B173" s="55"/>
      <c r="C173" s="5"/>
      <c r="D173" s="55"/>
      <c r="E173" s="55"/>
      <c r="F173" s="55"/>
      <c r="G173" s="57"/>
      <c r="H173" s="57"/>
      <c r="I173" s="57"/>
      <c r="J173" s="57"/>
      <c r="K173" s="57"/>
      <c r="L173" s="57"/>
      <c r="M173" s="57"/>
      <c r="N173" s="57"/>
      <c r="O173" s="57"/>
      <c r="P173" s="57"/>
    </row>
    <row r="174" spans="1:16" s="30" customFormat="1">
      <c r="A174" s="7"/>
      <c r="B174" s="55"/>
      <c r="C174" s="5"/>
      <c r="D174" s="55"/>
      <c r="E174" s="55"/>
      <c r="F174" s="55"/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 s="30" customFormat="1">
      <c r="A175" s="7"/>
      <c r="B175" s="55"/>
      <c r="C175" s="5"/>
      <c r="D175" s="55"/>
      <c r="E175" s="55"/>
      <c r="F175" s="55"/>
      <c r="G175" s="57"/>
      <c r="H175" s="57"/>
      <c r="I175" s="57"/>
      <c r="J175" s="57"/>
      <c r="K175" s="57"/>
      <c r="L175" s="57"/>
      <c r="M175" s="57"/>
      <c r="N175" s="57"/>
      <c r="O175" s="57"/>
      <c r="P175" s="57"/>
    </row>
    <row r="176" spans="1:16" s="30" customFormat="1">
      <c r="A176" s="7"/>
      <c r="B176" s="55"/>
      <c r="C176" s="5"/>
      <c r="D176" s="55"/>
      <c r="E176" s="55"/>
      <c r="F176" s="55"/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 s="30" customFormat="1">
      <c r="A177" s="7"/>
      <c r="B177" s="55"/>
      <c r="C177" s="5"/>
      <c r="D177" s="55"/>
      <c r="E177" s="55"/>
      <c r="F177" s="55"/>
      <c r="G177" s="57"/>
      <c r="H177" s="57"/>
      <c r="I177" s="57"/>
      <c r="J177" s="57"/>
      <c r="K177" s="57"/>
      <c r="L177" s="57"/>
      <c r="M177" s="57"/>
      <c r="N177" s="57"/>
      <c r="O177" s="57"/>
      <c r="P177" s="57"/>
    </row>
    <row r="178" spans="1:16" s="30" customFormat="1">
      <c r="A178" s="7"/>
      <c r="B178" s="55"/>
      <c r="C178" s="5"/>
      <c r="D178" s="55"/>
      <c r="E178" s="55"/>
      <c r="F178" s="55"/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 s="30" customFormat="1">
      <c r="A179" s="7"/>
      <c r="B179" s="55"/>
      <c r="C179" s="5"/>
      <c r="D179" s="55"/>
      <c r="E179" s="55"/>
      <c r="F179" s="55"/>
      <c r="G179" s="57"/>
      <c r="H179" s="57"/>
      <c r="I179" s="57"/>
      <c r="J179" s="57"/>
      <c r="K179" s="57"/>
      <c r="L179" s="57"/>
      <c r="M179" s="57"/>
      <c r="N179" s="57"/>
      <c r="O179" s="57"/>
      <c r="P179" s="57"/>
    </row>
    <row r="180" spans="1:16" s="30" customFormat="1">
      <c r="A180" s="7"/>
      <c r="B180" s="55"/>
      <c r="C180" s="5"/>
      <c r="D180" s="55"/>
      <c r="E180" s="55"/>
      <c r="F180" s="55"/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 s="30" customFormat="1">
      <c r="A181" s="7"/>
      <c r="B181" s="55"/>
      <c r="C181" s="5"/>
      <c r="D181" s="55"/>
      <c r="E181" s="55"/>
      <c r="F181" s="55"/>
      <c r="G181" s="57"/>
      <c r="H181" s="57"/>
      <c r="I181" s="57"/>
      <c r="J181" s="57"/>
      <c r="K181" s="57"/>
      <c r="L181" s="57"/>
      <c r="M181" s="57"/>
      <c r="N181" s="57"/>
      <c r="O181" s="57"/>
      <c r="P181" s="57"/>
    </row>
  </sheetData>
  <mergeCells count="33">
    <mergeCell ref="A83:E87"/>
    <mergeCell ref="A88:O88"/>
    <mergeCell ref="D89:O89"/>
    <mergeCell ref="A90:P90"/>
    <mergeCell ref="B33:P33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2015/2016&amp;R&amp;P</oddFooter>
  </headerFooter>
  <rowBreaks count="2" manualBreakCount="2">
    <brk id="32" max="17" man="1"/>
    <brk id="5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ГВО 15-16  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15-16   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15-16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2016-01-26T13:46:34Z</cp:lastPrinted>
  <dcterms:created xsi:type="dcterms:W3CDTF">2014-08-21T12:11:45Z</dcterms:created>
  <dcterms:modified xsi:type="dcterms:W3CDTF">2016-01-26T13:51:30Z</dcterms:modified>
</cp:coreProperties>
</file>